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Users\lephu\AppData\Local\Temp\VNPT Plugin\736d88e8-a652-4b18-bcbf-05391dd46379\"/>
    </mc:Choice>
  </mc:AlternateContent>
  <xr:revisionPtr revIDLastSave="0" documentId="13_ncr:1_{882629E2-466E-44E9-9F26-70AFC0619F0A}" xr6:coauthVersionLast="47" xr6:coauthVersionMax="47" xr10:uidLastSave="{00000000-0000-0000-0000-000000000000}"/>
  <bookViews>
    <workbookView xWindow="-120" yWindow="-120" windowWidth="29040" windowHeight="15720" tabRatio="903" xr2:uid="{00000000-000D-0000-FFFF-FFFF00000000}"/>
  </bookViews>
  <sheets>
    <sheet name="BIỂU 12-NĐ31" sheetId="41" r:id="rId1"/>
    <sheet name="BIỂU 13-NĐ31" sheetId="62" r:id="rId2"/>
    <sheet name="BIỂU 14-NĐ31" sheetId="34" r:id="rId3"/>
    <sheet name="Sheet1" sheetId="58" state="hidden" r:id="rId4"/>
    <sheet name="SC SNGD" sheetId="51" state="hidden" r:id="rId5"/>
    <sheet name="chỉ tiêu KTXH" sheetId="53" state="hidden" r:id="rId6"/>
    <sheet name="chỉ tieeuNN-TS" sheetId="54" state="hidden" r:id="rId7"/>
    <sheet name="chỉ tiêu VHXH" sheetId="55" state="hidden" r:id="rId8"/>
    <sheet name="chi tieu gd-dt" sheetId="56" state="hidden" r:id="rId9"/>
    <sheet name="Sheet2" sheetId="65" state="hidden" r:id="rId10"/>
    <sheet name="BSMT" sheetId="57" state="hidden" r:id="rId11"/>
    <sheet name="BIỂU DT CHI CÒN LẠI" sheetId="66" state="hidden" r:id="rId12"/>
    <sheet name="Biểu 23-NĐ31" sheetId="67" r:id="rId13"/>
    <sheet name="Biểu 24-NĐ31" sheetId="68" r:id="rId14"/>
    <sheet name="Biểu 26-NĐ31" sheetId="69" r:id="rId15"/>
  </sheets>
  <externalReferences>
    <externalReference r:id="rId16"/>
    <externalReference r:id="rId17"/>
  </externalReferences>
  <definedNames>
    <definedName name="_xlnm.Print_Area" localSheetId="1">'BIỂU 13-NĐ31'!$A$1:$G$107</definedName>
    <definedName name="_xlnm.Print_Titles" localSheetId="1">'BIỂU 13-NĐ31'!$6:$8</definedName>
    <definedName name="_xlnm.Print_Titles" localSheetId="2">'BIỂU 14-NĐ31'!$5:$6</definedName>
    <definedName name="_xlnm.Print_Titles" localSheetId="6">'chỉ tieeuNN-TS'!$5:$5</definedName>
    <definedName name="_xlnm.Print_Titles" localSheetId="7">'chỉ tiêu VHXH'!$4:$4</definedName>
    <definedName name="_xlnm.Print_Titles" localSheetId="4">'SC SNGD'!$6:$8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69" l="1"/>
  <c r="E13" i="69"/>
  <c r="F13" i="69"/>
  <c r="G13" i="69"/>
  <c r="H13" i="69"/>
  <c r="I13" i="69"/>
  <c r="J13" i="69"/>
  <c r="K13" i="69"/>
  <c r="L13" i="69"/>
  <c r="M13" i="69"/>
  <c r="M9" i="69" s="1"/>
  <c r="N13" i="69"/>
  <c r="O13" i="69"/>
  <c r="P13" i="69"/>
  <c r="Q13" i="69"/>
  <c r="C19" i="69"/>
  <c r="C17" i="69"/>
  <c r="C16" i="69"/>
  <c r="C23" i="69"/>
  <c r="C22" i="69"/>
  <c r="C21" i="69"/>
  <c r="C20" i="69"/>
  <c r="C18" i="69"/>
  <c r="C15" i="69"/>
  <c r="C10" i="69"/>
  <c r="Q10" i="69"/>
  <c r="P10" i="69"/>
  <c r="O10" i="69"/>
  <c r="N10" i="69"/>
  <c r="M10" i="69"/>
  <c r="L10" i="69"/>
  <c r="K10" i="69"/>
  <c r="J10" i="69"/>
  <c r="I10" i="69"/>
  <c r="H10" i="69"/>
  <c r="G10" i="69"/>
  <c r="F10" i="69"/>
  <c r="E10" i="69"/>
  <c r="D10" i="69"/>
  <c r="G9" i="69"/>
  <c r="C40" i="67"/>
  <c r="C39" i="67"/>
  <c r="C38" i="67"/>
  <c r="C37" i="67"/>
  <c r="C36" i="67"/>
  <c r="C34" i="67"/>
  <c r="C32" i="67"/>
  <c r="C30" i="67"/>
  <c r="P9" i="69" l="1"/>
  <c r="E9" i="69"/>
  <c r="I9" i="69"/>
  <c r="K9" i="69"/>
  <c r="N9" i="69"/>
  <c r="Q9" i="69"/>
  <c r="C14" i="69"/>
  <c r="C13" i="69" s="1"/>
  <c r="C9" i="69" s="1"/>
  <c r="O9" i="69"/>
  <c r="J9" i="69"/>
  <c r="H9" i="69"/>
  <c r="D9" i="69"/>
  <c r="L9" i="69"/>
  <c r="F9" i="69"/>
  <c r="E49" i="68" l="1"/>
  <c r="C49" i="68" s="1"/>
  <c r="E46" i="68"/>
  <c r="C46" i="68" s="1"/>
  <c r="D12" i="68"/>
  <c r="D11" i="68" s="1"/>
  <c r="E13" i="68"/>
  <c r="C53" i="68"/>
  <c r="C52" i="68"/>
  <c r="C51" i="68"/>
  <c r="C50" i="68"/>
  <c r="C48" i="68"/>
  <c r="C47" i="68"/>
  <c r="C42" i="68"/>
  <c r="C39" i="68"/>
  <c r="C38" i="68"/>
  <c r="C36" i="68"/>
  <c r="C33" i="68"/>
  <c r="C32" i="68"/>
  <c r="C31" i="68"/>
  <c r="C30" i="68"/>
  <c r="C29" i="68"/>
  <c r="C27" i="68"/>
  <c r="C25" i="68"/>
  <c r="C24" i="68"/>
  <c r="C23" i="68"/>
  <c r="C22" i="68"/>
  <c r="E21" i="68"/>
  <c r="C21" i="68" s="1"/>
  <c r="C19" i="68"/>
  <c r="C18" i="68"/>
  <c r="C17" i="68"/>
  <c r="C16" i="68"/>
  <c r="C15" i="68"/>
  <c r="C14" i="68"/>
  <c r="K12" i="68"/>
  <c r="K11" i="68" s="1"/>
  <c r="K10" i="68" s="1"/>
  <c r="J12" i="68"/>
  <c r="J11" i="68" s="1"/>
  <c r="J10" i="68" s="1"/>
  <c r="I12" i="68"/>
  <c r="I11" i="68" s="1"/>
  <c r="I10" i="68" s="1"/>
  <c r="H12" i="68"/>
  <c r="H11" i="68" s="1"/>
  <c r="H10" i="68" s="1"/>
  <c r="G12" i="68"/>
  <c r="G11" i="68" s="1"/>
  <c r="G10" i="68" s="1"/>
  <c r="F12" i="68"/>
  <c r="F11" i="68" s="1"/>
  <c r="F10" i="68" s="1"/>
  <c r="C13" i="68" l="1"/>
  <c r="C35" i="68"/>
  <c r="E26" i="68"/>
  <c r="C26" i="68" s="1"/>
  <c r="C34" i="68"/>
  <c r="C37" i="68"/>
  <c r="D42" i="68"/>
  <c r="D41" i="68" s="1"/>
  <c r="D40" i="68" s="1"/>
  <c r="E20" i="68" l="1"/>
  <c r="E41" i="68"/>
  <c r="D10" i="68"/>
  <c r="C20" i="68" l="1"/>
  <c r="E12" i="68"/>
  <c r="E11" i="68" s="1"/>
  <c r="E40" i="68"/>
  <c r="C40" i="68" s="1"/>
  <c r="C41" i="68"/>
  <c r="C12" i="68" l="1"/>
  <c r="C11" i="68" s="1"/>
  <c r="C10" i="68" s="1"/>
  <c r="E10" i="68"/>
  <c r="C29" i="67" l="1"/>
  <c r="C11" i="67" s="1"/>
  <c r="C9" i="67" s="1"/>
  <c r="C37" i="34" l="1"/>
  <c r="C33" i="34"/>
  <c r="C77" i="62"/>
  <c r="C74" i="62"/>
  <c r="C73" i="62" s="1"/>
  <c r="C59" i="62"/>
  <c r="D62" i="62"/>
  <c r="D61" i="62"/>
  <c r="C63" i="62"/>
  <c r="D63" i="62"/>
  <c r="D64" i="62"/>
  <c r="C64" i="62" s="1"/>
  <c r="E59" i="62"/>
  <c r="D50" i="62"/>
  <c r="D51" i="62"/>
  <c r="C51" i="62" s="1"/>
  <c r="D52" i="62"/>
  <c r="C52" i="62" s="1"/>
  <c r="D53" i="62"/>
  <c r="C54" i="62"/>
  <c r="D54" i="62"/>
  <c r="D55" i="62"/>
  <c r="C55" i="62" s="1"/>
  <c r="D56" i="62"/>
  <c r="C56" i="62" s="1"/>
  <c r="C26" i="41"/>
  <c r="C31" i="34" l="1"/>
  <c r="C30" i="34" s="1"/>
  <c r="C27" i="34" s="1"/>
  <c r="C9" i="34"/>
  <c r="C8" i="34" s="1"/>
  <c r="C7" i="34" s="1"/>
  <c r="C19" i="41"/>
  <c r="C18" i="41" s="1"/>
  <c r="C12" i="41"/>
  <c r="A4" i="62" l="1"/>
  <c r="A3" i="34" s="1"/>
  <c r="A3" i="67" s="1"/>
  <c r="A4" i="68" s="1"/>
  <c r="A3" i="69" s="1"/>
  <c r="E65" i="62" l="1"/>
  <c r="F65" i="62"/>
  <c r="D82" i="62"/>
  <c r="D58" i="62"/>
  <c r="D66" i="62"/>
  <c r="D67" i="62"/>
  <c r="D69" i="62"/>
  <c r="C69" i="62" s="1"/>
  <c r="D70" i="62"/>
  <c r="C70" i="62" s="1"/>
  <c r="D71" i="62"/>
  <c r="C71" i="62" s="1"/>
  <c r="D75" i="62"/>
  <c r="D76" i="62"/>
  <c r="D78" i="62"/>
  <c r="D79" i="62"/>
  <c r="D80" i="62"/>
  <c r="C80" i="62" s="1"/>
  <c r="D81" i="62"/>
  <c r="C81" i="62" s="1"/>
  <c r="D84" i="62"/>
  <c r="C84" i="62" s="1"/>
  <c r="D85" i="62"/>
  <c r="C85" i="62" s="1"/>
  <c r="D86" i="62"/>
  <c r="C86" i="62" s="1"/>
  <c r="D87" i="62"/>
  <c r="C87" i="62" s="1"/>
  <c r="D88" i="62"/>
  <c r="C88" i="62" s="1"/>
  <c r="D89" i="62"/>
  <c r="C89" i="62" s="1"/>
  <c r="D90" i="62"/>
  <c r="C90" i="62" s="1"/>
  <c r="D91" i="62"/>
  <c r="C91" i="62" s="1"/>
  <c r="D92" i="62"/>
  <c r="C92" i="62" s="1"/>
  <c r="D93" i="62"/>
  <c r="C93" i="62" s="1"/>
  <c r="D94" i="62"/>
  <c r="C94" i="62" s="1"/>
  <c r="D95" i="62"/>
  <c r="C95" i="62" s="1"/>
  <c r="D96" i="62"/>
  <c r="C96" i="62" s="1"/>
  <c r="D97" i="62"/>
  <c r="C97" i="62" s="1"/>
  <c r="D98" i="62"/>
  <c r="C98" i="62" s="1"/>
  <c r="D99" i="62"/>
  <c r="C99" i="62" s="1"/>
  <c r="D101" i="62"/>
  <c r="C101" i="62" s="1"/>
  <c r="D102" i="62"/>
  <c r="C102" i="62" s="1"/>
  <c r="D103" i="62"/>
  <c r="C103" i="62" s="1"/>
  <c r="D104" i="62"/>
  <c r="C104" i="62" s="1"/>
  <c r="D105" i="62"/>
  <c r="C105" i="62" s="1"/>
  <c r="D106" i="62"/>
  <c r="C106" i="62" s="1"/>
  <c r="D107" i="62"/>
  <c r="E57" i="62"/>
  <c r="F59" i="62"/>
  <c r="F57" i="62" s="1"/>
  <c r="C72" i="62" l="1"/>
  <c r="D65" i="62"/>
  <c r="C66" i="62"/>
  <c r="C65" i="62" s="1"/>
  <c r="D59" i="62"/>
  <c r="C58" i="62"/>
  <c r="D57" i="62" l="1"/>
  <c r="C57" i="62"/>
  <c r="E83" i="62"/>
  <c r="F83" i="62"/>
  <c r="F77" i="62"/>
  <c r="E77" i="62"/>
  <c r="F74" i="62"/>
  <c r="E74" i="62"/>
  <c r="F68" i="62"/>
  <c r="E68" i="62"/>
  <c r="C36" i="62"/>
  <c r="P93" i="66"/>
  <c r="O93" i="66"/>
  <c r="G92" i="66"/>
  <c r="D92" i="66"/>
  <c r="C92" i="66" s="1"/>
  <c r="P92" i="66" s="1"/>
  <c r="G91" i="66"/>
  <c r="D91" i="66"/>
  <c r="G90" i="66"/>
  <c r="D90" i="66"/>
  <c r="C90" i="66" s="1"/>
  <c r="P90" i="66" s="1"/>
  <c r="G89" i="66"/>
  <c r="D89" i="66"/>
  <c r="C89" i="66" s="1"/>
  <c r="P89" i="66" s="1"/>
  <c r="G88" i="66"/>
  <c r="D88" i="66"/>
  <c r="G87" i="66"/>
  <c r="D87" i="66"/>
  <c r="C87" i="66" s="1"/>
  <c r="P87" i="66" s="1"/>
  <c r="K86" i="66"/>
  <c r="G86" i="66"/>
  <c r="D86" i="66"/>
  <c r="K85" i="66"/>
  <c r="G85" i="66"/>
  <c r="D85" i="66"/>
  <c r="K84" i="66"/>
  <c r="G84" i="66"/>
  <c r="D84" i="66"/>
  <c r="K83" i="66"/>
  <c r="G83" i="66"/>
  <c r="D83" i="66"/>
  <c r="I82" i="66"/>
  <c r="I78" i="66" s="1"/>
  <c r="H82" i="66"/>
  <c r="H78" i="66" s="1"/>
  <c r="F82" i="66"/>
  <c r="F78" i="66" s="1"/>
  <c r="E82" i="66"/>
  <c r="E78" i="66" s="1"/>
  <c r="K81" i="66"/>
  <c r="L81" i="66" s="1"/>
  <c r="O81" i="66" s="1"/>
  <c r="L80" i="66"/>
  <c r="O80" i="66" s="1"/>
  <c r="C80" i="66"/>
  <c r="P80" i="66" s="1"/>
  <c r="L79" i="66"/>
  <c r="O79" i="66" s="1"/>
  <c r="C79" i="66"/>
  <c r="P79" i="66" s="1"/>
  <c r="P77" i="66"/>
  <c r="O77" i="66"/>
  <c r="P76" i="66"/>
  <c r="O76" i="66"/>
  <c r="P75" i="66"/>
  <c r="O75" i="66"/>
  <c r="P74" i="66"/>
  <c r="O74" i="66"/>
  <c r="P73" i="66"/>
  <c r="O73" i="66"/>
  <c r="P72" i="66"/>
  <c r="O72" i="66"/>
  <c r="G71" i="66"/>
  <c r="D71" i="66"/>
  <c r="G70" i="66"/>
  <c r="D70" i="66"/>
  <c r="C70" i="66" s="1"/>
  <c r="P70" i="66" s="1"/>
  <c r="G69" i="66"/>
  <c r="D69" i="66"/>
  <c r="C69" i="66" s="1"/>
  <c r="P69" i="66" s="1"/>
  <c r="G68" i="66"/>
  <c r="D68" i="66"/>
  <c r="C68" i="66" s="1"/>
  <c r="P68" i="66" s="1"/>
  <c r="K67" i="66"/>
  <c r="K59" i="66" s="1"/>
  <c r="G67" i="66"/>
  <c r="D67" i="66"/>
  <c r="G66" i="66"/>
  <c r="D66" i="66"/>
  <c r="G65" i="66"/>
  <c r="D65" i="66"/>
  <c r="C65" i="66" s="1"/>
  <c r="P65" i="66" s="1"/>
  <c r="G64" i="66"/>
  <c r="D64" i="66"/>
  <c r="C64" i="66" s="1"/>
  <c r="P64" i="66" s="1"/>
  <c r="G63" i="66"/>
  <c r="D63" i="66"/>
  <c r="G62" i="66"/>
  <c r="D62" i="66"/>
  <c r="C62" i="66" s="1"/>
  <c r="P62" i="66" s="1"/>
  <c r="G61" i="66"/>
  <c r="D61" i="66"/>
  <c r="C61" i="66" s="1"/>
  <c r="P61" i="66" s="1"/>
  <c r="G60" i="66"/>
  <c r="D60" i="66"/>
  <c r="I59" i="66"/>
  <c r="H59" i="66"/>
  <c r="F59" i="66"/>
  <c r="E59" i="66"/>
  <c r="K58" i="66"/>
  <c r="D58" i="66"/>
  <c r="J58" i="66" s="1"/>
  <c r="K57" i="66"/>
  <c r="D57" i="66"/>
  <c r="J57" i="66" s="1"/>
  <c r="P56" i="66"/>
  <c r="O56" i="66"/>
  <c r="P55" i="66"/>
  <c r="O55" i="66"/>
  <c r="P54" i="66"/>
  <c r="O54" i="66"/>
  <c r="P53" i="66"/>
  <c r="O53" i="66"/>
  <c r="P52" i="66"/>
  <c r="O52" i="66"/>
  <c r="P51" i="66"/>
  <c r="O51" i="66"/>
  <c r="P50" i="66"/>
  <c r="O50" i="66"/>
  <c r="P49" i="66"/>
  <c r="O49" i="66"/>
  <c r="P48" i="66"/>
  <c r="O48" i="66"/>
  <c r="I47" i="66"/>
  <c r="H47" i="66"/>
  <c r="G47" i="66"/>
  <c r="F47" i="66"/>
  <c r="E47" i="66"/>
  <c r="P44" i="66"/>
  <c r="O44" i="66"/>
  <c r="P43" i="66"/>
  <c r="O43" i="66"/>
  <c r="G42" i="66"/>
  <c r="D42" i="66"/>
  <c r="G41" i="66"/>
  <c r="D41" i="66"/>
  <c r="C41" i="66" s="1"/>
  <c r="P41" i="66" s="1"/>
  <c r="G40" i="66"/>
  <c r="D40" i="66"/>
  <c r="G39" i="66"/>
  <c r="D39" i="66"/>
  <c r="C39" i="66" s="1"/>
  <c r="P39" i="66" s="1"/>
  <c r="G38" i="66"/>
  <c r="D38" i="66"/>
  <c r="C38" i="66" s="1"/>
  <c r="P38" i="66" s="1"/>
  <c r="G37" i="66"/>
  <c r="D37" i="66"/>
  <c r="C37" i="66" s="1"/>
  <c r="P37" i="66" s="1"/>
  <c r="G36" i="66"/>
  <c r="D36" i="66"/>
  <c r="C36" i="66" s="1"/>
  <c r="P36" i="66" s="1"/>
  <c r="G35" i="66"/>
  <c r="D35" i="66"/>
  <c r="G34" i="66"/>
  <c r="D34" i="66"/>
  <c r="C34" i="66" s="1"/>
  <c r="P34" i="66" s="1"/>
  <c r="G33" i="66"/>
  <c r="D33" i="66"/>
  <c r="C33" i="66" s="1"/>
  <c r="P33" i="66" s="1"/>
  <c r="G32" i="66"/>
  <c r="D32" i="66"/>
  <c r="C32" i="66" s="1"/>
  <c r="K31" i="66"/>
  <c r="K30" i="66" s="1"/>
  <c r="I31" i="66"/>
  <c r="I30" i="66" s="1"/>
  <c r="H31" i="66"/>
  <c r="H30" i="66" s="1"/>
  <c r="F31" i="66"/>
  <c r="F30" i="66" s="1"/>
  <c r="E31" i="66"/>
  <c r="E30" i="66" s="1"/>
  <c r="O29" i="66"/>
  <c r="C29" i="66"/>
  <c r="P29" i="66" s="1"/>
  <c r="L28" i="66"/>
  <c r="O28" i="66" s="1"/>
  <c r="C28" i="66"/>
  <c r="P28" i="66" s="1"/>
  <c r="K27" i="66"/>
  <c r="C27" i="66" s="1"/>
  <c r="P27" i="66" s="1"/>
  <c r="K26" i="66"/>
  <c r="L26" i="66" s="1"/>
  <c r="K25" i="66"/>
  <c r="L25" i="66" s="1"/>
  <c r="O25" i="66" s="1"/>
  <c r="K24" i="66"/>
  <c r="C24" i="66" s="1"/>
  <c r="P24" i="66" s="1"/>
  <c r="K23" i="66"/>
  <c r="C23" i="66" s="1"/>
  <c r="P23" i="66" s="1"/>
  <c r="J22" i="66"/>
  <c r="I22" i="66"/>
  <c r="I17" i="66" s="1"/>
  <c r="I16" i="66" s="1"/>
  <c r="H22" i="66"/>
  <c r="H17" i="66" s="1"/>
  <c r="H16" i="66" s="1"/>
  <c r="G22" i="66"/>
  <c r="F22" i="66"/>
  <c r="F17" i="66" s="1"/>
  <c r="F16" i="66" s="1"/>
  <c r="E22" i="66"/>
  <c r="E17" i="66" s="1"/>
  <c r="E16" i="66" s="1"/>
  <c r="D22" i="66"/>
  <c r="K21" i="66"/>
  <c r="G21" i="66"/>
  <c r="D21" i="66"/>
  <c r="K20" i="66"/>
  <c r="G20" i="66"/>
  <c r="D20" i="66"/>
  <c r="K19" i="66"/>
  <c r="G19" i="66"/>
  <c r="D19" i="66"/>
  <c r="K18" i="66"/>
  <c r="G18" i="66"/>
  <c r="D18" i="66"/>
  <c r="D17" i="66" s="1"/>
  <c r="D16" i="66" s="1"/>
  <c r="G14" i="66"/>
  <c r="G12" i="66" s="1"/>
  <c r="D14" i="66"/>
  <c r="P13" i="66"/>
  <c r="O13" i="66"/>
  <c r="K12" i="66"/>
  <c r="I12" i="66"/>
  <c r="H12" i="66"/>
  <c r="F12" i="66"/>
  <c r="E12" i="66"/>
  <c r="J88" i="66" l="1"/>
  <c r="J42" i="66"/>
  <c r="J63" i="66"/>
  <c r="F73" i="62"/>
  <c r="F72" i="62" s="1"/>
  <c r="F10" i="62" s="1"/>
  <c r="F9" i="62" s="1"/>
  <c r="D68" i="62"/>
  <c r="C68" i="62" s="1"/>
  <c r="D77" i="62"/>
  <c r="C86" i="66"/>
  <c r="P86" i="66" s="1"/>
  <c r="J14" i="66"/>
  <c r="L14" i="66" s="1"/>
  <c r="L12" i="66" s="1"/>
  <c r="E73" i="62"/>
  <c r="D74" i="62"/>
  <c r="C67" i="66"/>
  <c r="P67" i="66" s="1"/>
  <c r="C21" i="66"/>
  <c r="P21" i="66" s="1"/>
  <c r="J35" i="66"/>
  <c r="L35" i="66" s="1"/>
  <c r="O35" i="66" s="1"/>
  <c r="J40" i="66"/>
  <c r="L40" i="66" s="1"/>
  <c r="O40" i="66" s="1"/>
  <c r="J66" i="66"/>
  <c r="L66" i="66" s="1"/>
  <c r="O66" i="66" s="1"/>
  <c r="J83" i="66"/>
  <c r="L83" i="66" s="1"/>
  <c r="C20" i="66"/>
  <c r="P20" i="66" s="1"/>
  <c r="J21" i="66"/>
  <c r="L21" i="66" s="1"/>
  <c r="O21" i="66" s="1"/>
  <c r="J60" i="66"/>
  <c r="L60" i="66" s="1"/>
  <c r="J68" i="66"/>
  <c r="L68" i="66" s="1"/>
  <c r="O68" i="66" s="1"/>
  <c r="F46" i="66"/>
  <c r="F45" i="66" s="1"/>
  <c r="J71" i="66"/>
  <c r="L71" i="66" s="1"/>
  <c r="O71" i="66" s="1"/>
  <c r="C84" i="66"/>
  <c r="P84" i="66" s="1"/>
  <c r="J91" i="66"/>
  <c r="L91" i="66" s="1"/>
  <c r="O91" i="66" s="1"/>
  <c r="C14" i="66"/>
  <c r="P14" i="66" s="1"/>
  <c r="J34" i="66"/>
  <c r="L34" i="66" s="1"/>
  <c r="O34" i="66" s="1"/>
  <c r="J37" i="66"/>
  <c r="L37" i="66" s="1"/>
  <c r="O37" i="66" s="1"/>
  <c r="C40" i="66"/>
  <c r="P40" i="66" s="1"/>
  <c r="C60" i="66"/>
  <c r="P60" i="66" s="1"/>
  <c r="J61" i="66"/>
  <c r="L61" i="66" s="1"/>
  <c r="J62" i="66"/>
  <c r="L62" i="66" s="1"/>
  <c r="O62" i="66" s="1"/>
  <c r="C83" i="66"/>
  <c r="P83" i="66" s="1"/>
  <c r="J86" i="66"/>
  <c r="L86" i="66" s="1"/>
  <c r="C18" i="66"/>
  <c r="P18" i="66" s="1"/>
  <c r="K47" i="66"/>
  <c r="K46" i="66" s="1"/>
  <c r="D82" i="66"/>
  <c r="D78" i="66" s="1"/>
  <c r="J20" i="66"/>
  <c r="L20" i="66" s="1"/>
  <c r="C25" i="66"/>
  <c r="P25" i="66" s="1"/>
  <c r="J32" i="66"/>
  <c r="L32" i="66" s="1"/>
  <c r="C35" i="66"/>
  <c r="P35" i="66" s="1"/>
  <c r="J39" i="66"/>
  <c r="C42" i="66"/>
  <c r="P42" i="66" s="1"/>
  <c r="C63" i="66"/>
  <c r="P63" i="66" s="1"/>
  <c r="J64" i="66"/>
  <c r="L64" i="66" s="1"/>
  <c r="O64" i="66" s="1"/>
  <c r="C66" i="66"/>
  <c r="P66" i="66" s="1"/>
  <c r="J67" i="66"/>
  <c r="L67" i="66" s="1"/>
  <c r="O67" i="66" s="1"/>
  <c r="J69" i="66"/>
  <c r="L69" i="66" s="1"/>
  <c r="O69" i="66" s="1"/>
  <c r="C71" i="66"/>
  <c r="P71" i="66" s="1"/>
  <c r="C81" i="66"/>
  <c r="P81" i="66" s="1"/>
  <c r="C88" i="66"/>
  <c r="P88" i="66" s="1"/>
  <c r="J89" i="66"/>
  <c r="L89" i="66" s="1"/>
  <c r="O89" i="66" s="1"/>
  <c r="C91" i="66"/>
  <c r="P91" i="66" s="1"/>
  <c r="J92" i="66"/>
  <c r="L92" i="66" s="1"/>
  <c r="O92" i="66" s="1"/>
  <c r="D83" i="62"/>
  <c r="C83" i="62" s="1"/>
  <c r="C26" i="66"/>
  <c r="P26" i="66" s="1"/>
  <c r="H15" i="66"/>
  <c r="H11" i="66" s="1"/>
  <c r="J85" i="66"/>
  <c r="L85" i="66" s="1"/>
  <c r="O85" i="66" s="1"/>
  <c r="G17" i="66"/>
  <c r="G16" i="66" s="1"/>
  <c r="E46" i="66"/>
  <c r="E45" i="66" s="1"/>
  <c r="J19" i="66"/>
  <c r="L19" i="66" s="1"/>
  <c r="O19" i="66" s="1"/>
  <c r="E15" i="66"/>
  <c r="E11" i="66" s="1"/>
  <c r="J41" i="66"/>
  <c r="H46" i="66"/>
  <c r="H45" i="66" s="1"/>
  <c r="D12" i="66"/>
  <c r="P32" i="66"/>
  <c r="D31" i="66"/>
  <c r="C85" i="66"/>
  <c r="P85" i="66" s="1"/>
  <c r="G59" i="66"/>
  <c r="G46" i="66" s="1"/>
  <c r="J12" i="66"/>
  <c r="O12" i="66" s="1"/>
  <c r="C57" i="66"/>
  <c r="P57" i="66" s="1"/>
  <c r="C19" i="66"/>
  <c r="P19" i="66" s="1"/>
  <c r="F15" i="66"/>
  <c r="F11" i="66" s="1"/>
  <c r="J38" i="66"/>
  <c r="L38" i="66" s="1"/>
  <c r="I46" i="66"/>
  <c r="I45" i="66" s="1"/>
  <c r="C58" i="66"/>
  <c r="P58" i="66" s="1"/>
  <c r="L24" i="66"/>
  <c r="O24" i="66" s="1"/>
  <c r="J18" i="66"/>
  <c r="L58" i="66"/>
  <c r="O58" i="66" s="1"/>
  <c r="L39" i="66"/>
  <c r="O39" i="66" s="1"/>
  <c r="D47" i="66"/>
  <c r="D59" i="66"/>
  <c r="J90" i="66"/>
  <c r="K22" i="66"/>
  <c r="C22" i="66" s="1"/>
  <c r="P22" i="66" s="1"/>
  <c r="L42" i="66"/>
  <c r="O42" i="66" s="1"/>
  <c r="L23" i="66"/>
  <c r="O23" i="66" s="1"/>
  <c r="O26" i="66"/>
  <c r="J84" i="66"/>
  <c r="L88" i="66"/>
  <c r="O88" i="66" s="1"/>
  <c r="G31" i="66"/>
  <c r="G30" i="66" s="1"/>
  <c r="G82" i="66"/>
  <c r="G78" i="66" s="1"/>
  <c r="J87" i="66"/>
  <c r="I15" i="66"/>
  <c r="I11" i="66" s="1"/>
  <c r="J65" i="66"/>
  <c r="J70" i="66"/>
  <c r="J33" i="66"/>
  <c r="J47" i="66"/>
  <c r="L63" i="66"/>
  <c r="O63" i="66" s="1"/>
  <c r="K82" i="66"/>
  <c r="K78" i="66" s="1"/>
  <c r="O14" i="66"/>
  <c r="J36" i="66"/>
  <c r="L57" i="66"/>
  <c r="L27" i="66"/>
  <c r="O27" i="66" s="1"/>
  <c r="O32" i="66" l="1"/>
  <c r="E72" i="62"/>
  <c r="D73" i="62"/>
  <c r="O61" i="66"/>
  <c r="K45" i="66"/>
  <c r="H10" i="66"/>
  <c r="J82" i="66"/>
  <c r="J78" i="66" s="1"/>
  <c r="F10" i="66"/>
  <c r="G45" i="66"/>
  <c r="O86" i="66"/>
  <c r="G15" i="66"/>
  <c r="G11" i="66" s="1"/>
  <c r="G10" i="66" s="1"/>
  <c r="O20" i="66"/>
  <c r="C12" i="66"/>
  <c r="P12" i="66" s="1"/>
  <c r="E10" i="66"/>
  <c r="C59" i="66"/>
  <c r="P59" i="66" s="1"/>
  <c r="C31" i="66"/>
  <c r="C30" i="66" s="1"/>
  <c r="J31" i="66"/>
  <c r="J30" i="66" s="1"/>
  <c r="D46" i="66"/>
  <c r="D45" i="66" s="1"/>
  <c r="O38" i="66"/>
  <c r="L22" i="66"/>
  <c r="R22" i="66" s="1"/>
  <c r="D30" i="66"/>
  <c r="P31" i="66"/>
  <c r="K17" i="66"/>
  <c r="K16" i="66" s="1"/>
  <c r="K15" i="66" s="1"/>
  <c r="K11" i="66" s="1"/>
  <c r="L41" i="66"/>
  <c r="O41" i="66" s="1"/>
  <c r="C82" i="66"/>
  <c r="C78" i="66" s="1"/>
  <c r="P78" i="66" s="1"/>
  <c r="C47" i="66"/>
  <c r="P47" i="66" s="1"/>
  <c r="L47" i="66"/>
  <c r="O47" i="66" s="1"/>
  <c r="O57" i="66"/>
  <c r="L70" i="66"/>
  <c r="O70" i="66" s="1"/>
  <c r="L65" i="66"/>
  <c r="O65" i="66" s="1"/>
  <c r="I10" i="66"/>
  <c r="L87" i="66"/>
  <c r="L90" i="66"/>
  <c r="O90" i="66" s="1"/>
  <c r="O60" i="66"/>
  <c r="C17" i="66"/>
  <c r="L84" i="66"/>
  <c r="L82" i="66" s="1"/>
  <c r="J59" i="66"/>
  <c r="J46" i="66" s="1"/>
  <c r="L36" i="66"/>
  <c r="O36" i="66" s="1"/>
  <c r="J17" i="66"/>
  <c r="L18" i="66"/>
  <c r="L33" i="66"/>
  <c r="P82" i="66" l="1"/>
  <c r="K10" i="66"/>
  <c r="D72" i="62"/>
  <c r="E10" i="62"/>
  <c r="E9" i="62" s="1"/>
  <c r="L17" i="66"/>
  <c r="L16" i="66" s="1"/>
  <c r="C46" i="66"/>
  <c r="C45" i="66" s="1"/>
  <c r="P45" i="66" s="1"/>
  <c r="L59" i="66"/>
  <c r="O59" i="66" s="1"/>
  <c r="O84" i="66"/>
  <c r="O22" i="66"/>
  <c r="D15" i="66"/>
  <c r="D11" i="66" s="1"/>
  <c r="D10" i="66" s="1"/>
  <c r="P30" i="66"/>
  <c r="J45" i="66"/>
  <c r="O82" i="66"/>
  <c r="O83" i="66" s="1"/>
  <c r="O87" i="66"/>
  <c r="L31" i="66"/>
  <c r="O33" i="66"/>
  <c r="L78" i="66"/>
  <c r="O78" i="66" s="1"/>
  <c r="P17" i="66"/>
  <c r="C16" i="66"/>
  <c r="O18" i="66"/>
  <c r="J16" i="66"/>
  <c r="L46" i="66" l="1"/>
  <c r="O17" i="66"/>
  <c r="C10" i="62"/>
  <c r="C9" i="62" s="1"/>
  <c r="D10" i="62"/>
  <c r="D9" i="62" s="1"/>
  <c r="P46" i="66"/>
  <c r="L30" i="66"/>
  <c r="O31" i="66"/>
  <c r="J15" i="66"/>
  <c r="O16" i="66"/>
  <c r="L45" i="66"/>
  <c r="O45" i="66" s="1"/>
  <c r="P16" i="66"/>
  <c r="C15" i="66"/>
  <c r="O46" i="66"/>
  <c r="P15" i="66" l="1"/>
  <c r="C11" i="66"/>
  <c r="J11" i="66"/>
  <c r="O30" i="66"/>
  <c r="L15" i="66"/>
  <c r="L11" i="66" s="1"/>
  <c r="L10" i="66" s="1"/>
  <c r="O15" i="66" l="1"/>
  <c r="J10" i="66"/>
  <c r="O10" i="66" s="1"/>
  <c r="O11" i="66"/>
  <c r="C10" i="66"/>
  <c r="P10" i="66" s="1"/>
  <c r="P11" i="66"/>
  <c r="D22" i="57" l="1"/>
  <c r="C22" i="57"/>
  <c r="D39" i="57"/>
  <c r="C39" i="57"/>
  <c r="D34" i="57"/>
  <c r="C34" i="57"/>
  <c r="D31" i="57"/>
  <c r="C31" i="57"/>
  <c r="C15" i="57"/>
  <c r="C12" i="57"/>
  <c r="D15" i="57"/>
  <c r="D12" i="57"/>
  <c r="I28" i="65"/>
  <c r="I26" i="65"/>
  <c r="I8" i="65"/>
  <c r="I9" i="65"/>
  <c r="E37" i="65"/>
  <c r="E36" i="65" s="1"/>
  <c r="F37" i="65"/>
  <c r="F36" i="65" s="1"/>
  <c r="F22" i="65"/>
  <c r="E22" i="65"/>
  <c r="E33" i="65" s="1"/>
  <c r="F13" i="65"/>
  <c r="F19" i="65" s="1"/>
  <c r="F10" i="65" s="1"/>
  <c r="F7" i="65" s="1"/>
  <c r="E13" i="65"/>
  <c r="E19" i="65" s="1"/>
  <c r="F3" i="65"/>
  <c r="E3" i="65"/>
  <c r="D3" i="65"/>
  <c r="C3" i="65"/>
  <c r="C7" i="65"/>
  <c r="D13" i="65"/>
  <c r="C13" i="65"/>
  <c r="D22" i="65"/>
  <c r="C22" i="65"/>
  <c r="D36" i="65"/>
  <c r="C36" i="65"/>
  <c r="D7" i="65"/>
  <c r="D30" i="57" l="1"/>
  <c r="D20" i="57" s="1"/>
  <c r="C30" i="57"/>
  <c r="C20" i="57" s="1"/>
  <c r="D11" i="57"/>
  <c r="C11" i="57"/>
  <c r="E41" i="65"/>
  <c r="F4" i="65"/>
  <c r="F41" i="65"/>
  <c r="D4" i="65"/>
  <c r="C4" i="65"/>
  <c r="E10" i="65" l="1"/>
  <c r="I10" i="65" l="1"/>
  <c r="G10" i="65"/>
  <c r="E7" i="65"/>
  <c r="E4" i="65" s="1"/>
  <c r="C9" i="41" l="1"/>
  <c r="C8" i="41" s="1"/>
  <c r="C9" i="57" l="1"/>
  <c r="C8" i="57" s="1"/>
  <c r="D9" i="57" l="1"/>
  <c r="D8" i="57" s="1"/>
  <c r="F27" i="58" l="1"/>
  <c r="E29" i="58"/>
  <c r="F29" i="58" s="1"/>
  <c r="D16" i="58" l="1"/>
  <c r="F25" i="58" l="1"/>
  <c r="F12" i="58"/>
  <c r="F11" i="58"/>
  <c r="F8" i="58"/>
  <c r="F9" i="58"/>
  <c r="F7" i="58"/>
  <c r="H7" i="58" s="1"/>
  <c r="E13" i="58"/>
  <c r="E14" i="58" s="1"/>
  <c r="D13" i="58"/>
  <c r="D17" i="58" s="1"/>
  <c r="F13" i="58" l="1"/>
  <c r="F26" i="58"/>
  <c r="H26" i="58" s="1"/>
  <c r="H27" i="58" s="1"/>
  <c r="E9" i="56" l="1"/>
  <c r="F9" i="56"/>
  <c r="G9" i="56"/>
  <c r="H9" i="56"/>
  <c r="I9" i="56"/>
  <c r="J9" i="56"/>
  <c r="K9" i="56"/>
  <c r="L9" i="56"/>
  <c r="M9" i="56"/>
  <c r="N9" i="56"/>
  <c r="O9" i="56"/>
  <c r="P9" i="56"/>
  <c r="Q9" i="56"/>
  <c r="R9" i="56"/>
  <c r="C10" i="56"/>
  <c r="C9" i="56" s="1"/>
  <c r="D10" i="56"/>
  <c r="D9" i="56" s="1"/>
  <c r="E11" i="56"/>
  <c r="F11" i="56"/>
  <c r="G11" i="56"/>
  <c r="H11" i="56"/>
  <c r="I11" i="56"/>
  <c r="I8" i="56" s="1"/>
  <c r="J11" i="56"/>
  <c r="J8" i="56" s="1"/>
  <c r="K11" i="56"/>
  <c r="L11" i="56"/>
  <c r="M11" i="56"/>
  <c r="N11" i="56"/>
  <c r="O11" i="56"/>
  <c r="P11" i="56"/>
  <c r="Q11" i="56"/>
  <c r="R11" i="56"/>
  <c r="C12" i="56"/>
  <c r="C11" i="56" s="1"/>
  <c r="D12" i="56"/>
  <c r="D11" i="56" s="1"/>
  <c r="D23" i="55"/>
  <c r="E23" i="55"/>
  <c r="D37" i="55"/>
  <c r="D31" i="55" s="1"/>
  <c r="E37" i="55"/>
  <c r="E31" i="55" s="1"/>
  <c r="E46" i="55"/>
  <c r="D47" i="55"/>
  <c r="A3" i="54"/>
  <c r="A3" i="55" s="1"/>
  <c r="A3" i="56" s="1"/>
  <c r="D11" i="54"/>
  <c r="D10" i="54" s="1"/>
  <c r="F14" i="54"/>
  <c r="G16" i="54"/>
  <c r="H16" i="54"/>
  <c r="I16" i="54"/>
  <c r="J16" i="54"/>
  <c r="K16" i="54"/>
  <c r="G17" i="54"/>
  <c r="G11" i="54" s="1"/>
  <c r="H17" i="54"/>
  <c r="H11" i="54" s="1"/>
  <c r="I17" i="54"/>
  <c r="I11" i="54" s="1"/>
  <c r="J17" i="54"/>
  <c r="J11" i="54" s="1"/>
  <c r="K17" i="54"/>
  <c r="K11" i="54" s="1"/>
  <c r="L17" i="54"/>
  <c r="L11" i="54" s="1"/>
  <c r="M17" i="54"/>
  <c r="M11" i="54" s="1"/>
  <c r="M10" i="54" s="1"/>
  <c r="N17" i="54"/>
  <c r="N11" i="54" s="1"/>
  <c r="N10" i="54" s="1"/>
  <c r="O17" i="54"/>
  <c r="O11" i="54" s="1"/>
  <c r="O10" i="54" s="1"/>
  <c r="P17" i="54"/>
  <c r="P11" i="54" s="1"/>
  <c r="P10" i="54" s="1"/>
  <c r="Q17" i="54"/>
  <c r="Q11" i="54" s="1"/>
  <c r="Q10" i="54" s="1"/>
  <c r="F20" i="54"/>
  <c r="E20" i="54" s="1"/>
  <c r="E21" i="54"/>
  <c r="G22" i="54"/>
  <c r="H22" i="54"/>
  <c r="I22" i="54"/>
  <c r="J22" i="54"/>
  <c r="K22" i="54"/>
  <c r="L22" i="54"/>
  <c r="M22" i="54"/>
  <c r="N22" i="54"/>
  <c r="O22" i="54"/>
  <c r="P22" i="54"/>
  <c r="Q22" i="54"/>
  <c r="F23" i="54"/>
  <c r="F25" i="54" s="1"/>
  <c r="E25" i="54" s="1"/>
  <c r="E24" i="54"/>
  <c r="G25" i="54"/>
  <c r="H25" i="54"/>
  <c r="I25" i="54"/>
  <c r="J25" i="54"/>
  <c r="K25" i="54"/>
  <c r="L25" i="54"/>
  <c r="M25" i="54"/>
  <c r="M19" i="54" s="1"/>
  <c r="N25" i="54"/>
  <c r="O25" i="54"/>
  <c r="P25" i="54"/>
  <c r="Q25" i="54"/>
  <c r="G26" i="54"/>
  <c r="H26" i="54"/>
  <c r="I26" i="54"/>
  <c r="J26" i="54"/>
  <c r="K26" i="54"/>
  <c r="L26" i="54"/>
  <c r="F32" i="54"/>
  <c r="G34" i="54"/>
  <c r="G28" i="54" s="1"/>
  <c r="H34" i="54"/>
  <c r="H28" i="54" s="1"/>
  <c r="I34" i="54"/>
  <c r="I28" i="54" s="1"/>
  <c r="J34" i="54"/>
  <c r="J28" i="54" s="1"/>
  <c r="K34" i="54"/>
  <c r="K28" i="54" s="1"/>
  <c r="L34" i="54"/>
  <c r="L28" i="54" s="1"/>
  <c r="M34" i="54"/>
  <c r="M28" i="54" s="1"/>
  <c r="N34" i="54"/>
  <c r="N28" i="54" s="1"/>
  <c r="O34" i="54"/>
  <c r="O28" i="54" s="1"/>
  <c r="P34" i="54"/>
  <c r="P28" i="54" s="1"/>
  <c r="Q34" i="54"/>
  <c r="Q28" i="54" s="1"/>
  <c r="F35" i="54"/>
  <c r="F37" i="54" s="1"/>
  <c r="E37" i="54"/>
  <c r="G37" i="54"/>
  <c r="H37" i="54"/>
  <c r="I37" i="54"/>
  <c r="J37" i="54"/>
  <c r="K37" i="54"/>
  <c r="L37" i="54"/>
  <c r="M37" i="54"/>
  <c r="N37" i="54"/>
  <c r="O37" i="54"/>
  <c r="P37" i="54"/>
  <c r="Q37" i="54"/>
  <c r="F38" i="54"/>
  <c r="F39" i="54"/>
  <c r="D40" i="54"/>
  <c r="F41" i="54"/>
  <c r="E41" i="54" s="1"/>
  <c r="F42" i="54"/>
  <c r="E42" i="54" s="1"/>
  <c r="F43" i="54"/>
  <c r="E43" i="54" s="1"/>
  <c r="E44" i="54"/>
  <c r="E45" i="54"/>
  <c r="G45" i="54"/>
  <c r="H45" i="54"/>
  <c r="I45" i="54"/>
  <c r="J45" i="54"/>
  <c r="K45" i="54"/>
  <c r="L45" i="54"/>
  <c r="M45" i="54"/>
  <c r="N45" i="54"/>
  <c r="O45" i="54"/>
  <c r="P45" i="54"/>
  <c r="Q45" i="54"/>
  <c r="F46" i="54"/>
  <c r="E46" i="54" s="1"/>
  <c r="G47" i="54"/>
  <c r="G40" i="54" s="1"/>
  <c r="H47" i="54"/>
  <c r="H40" i="54" s="1"/>
  <c r="I47" i="54"/>
  <c r="I40" i="54" s="1"/>
  <c r="J47" i="54"/>
  <c r="J40" i="54" s="1"/>
  <c r="K47" i="54"/>
  <c r="K40" i="54" s="1"/>
  <c r="L47" i="54"/>
  <c r="L40" i="54" s="1"/>
  <c r="M47" i="54"/>
  <c r="M40" i="54" s="1"/>
  <c r="N47" i="54"/>
  <c r="N40" i="54"/>
  <c r="O47" i="54"/>
  <c r="O40" i="54" s="1"/>
  <c r="P47" i="54"/>
  <c r="P40" i="54" s="1"/>
  <c r="Q47" i="54"/>
  <c r="F48" i="54"/>
  <c r="E48" i="54" s="1"/>
  <c r="F49" i="54"/>
  <c r="E49" i="54" s="1"/>
  <c r="F50" i="54"/>
  <c r="E50" i="54" s="1"/>
  <c r="D51" i="54"/>
  <c r="E52" i="54"/>
  <c r="E53" i="54"/>
  <c r="F54" i="54"/>
  <c r="E54" i="54" s="1"/>
  <c r="E55" i="54"/>
  <c r="G56" i="54"/>
  <c r="H56" i="54"/>
  <c r="I56" i="54"/>
  <c r="J56" i="54"/>
  <c r="K56" i="54"/>
  <c r="L56" i="54"/>
  <c r="M56" i="54"/>
  <c r="N56" i="54"/>
  <c r="O56" i="54"/>
  <c r="P56" i="54"/>
  <c r="Q56" i="54"/>
  <c r="F57" i="54"/>
  <c r="E57" i="54" s="1"/>
  <c r="I58" i="54"/>
  <c r="J58" i="54"/>
  <c r="K58" i="54"/>
  <c r="L58" i="54"/>
  <c r="M58" i="54"/>
  <c r="O58" i="54"/>
  <c r="P58" i="54"/>
  <c r="Q58" i="54"/>
  <c r="G59" i="54"/>
  <c r="G58" i="54" s="1"/>
  <c r="H59" i="54"/>
  <c r="H58" i="54" s="1"/>
  <c r="N59" i="54"/>
  <c r="F60" i="54"/>
  <c r="E60" i="54" s="1"/>
  <c r="G61" i="54"/>
  <c r="H61" i="54"/>
  <c r="I61" i="54"/>
  <c r="J61" i="54"/>
  <c r="K61" i="54"/>
  <c r="L61" i="54"/>
  <c r="M61" i="54"/>
  <c r="N61" i="54"/>
  <c r="O61" i="54"/>
  <c r="P61" i="54"/>
  <c r="Q61" i="54"/>
  <c r="F62" i="54"/>
  <c r="E62" i="54" s="1"/>
  <c r="F63" i="54"/>
  <c r="E63" i="54" s="1"/>
  <c r="D64" i="54"/>
  <c r="G64" i="54"/>
  <c r="H64" i="54"/>
  <c r="I64" i="54"/>
  <c r="J64" i="54"/>
  <c r="K64" i="54"/>
  <c r="L64" i="54"/>
  <c r="M64" i="54"/>
  <c r="N64" i="54"/>
  <c r="O64" i="54"/>
  <c r="P64" i="54"/>
  <c r="Q64" i="54"/>
  <c r="F65" i="54"/>
  <c r="E65" i="54" s="1"/>
  <c r="F66" i="54"/>
  <c r="E66" i="54" s="1"/>
  <c r="F67" i="54"/>
  <c r="E67" i="54" s="1"/>
  <c r="F68" i="54"/>
  <c r="E68" i="54" s="1"/>
  <c r="F69" i="54"/>
  <c r="E70" i="54"/>
  <c r="E72" i="54"/>
  <c r="F73" i="54"/>
  <c r="E73" i="54" s="1"/>
  <c r="E74" i="54"/>
  <c r="G75" i="54"/>
  <c r="G71" i="54" s="1"/>
  <c r="H75" i="54"/>
  <c r="H71" i="54" s="1"/>
  <c r="I75" i="54"/>
  <c r="I71" i="54" s="1"/>
  <c r="J75" i="54"/>
  <c r="J71" i="54" s="1"/>
  <c r="K75" i="54"/>
  <c r="K71" i="54" s="1"/>
  <c r="L75" i="54"/>
  <c r="L71" i="54" s="1"/>
  <c r="G76" i="54"/>
  <c r="H76" i="54"/>
  <c r="I76" i="54"/>
  <c r="J76" i="54"/>
  <c r="K76" i="54"/>
  <c r="L76" i="54"/>
  <c r="M76" i="54"/>
  <c r="N76" i="54"/>
  <c r="O76" i="54"/>
  <c r="P76" i="54"/>
  <c r="Q76" i="54"/>
  <c r="F77" i="54"/>
  <c r="E77" i="54" s="1"/>
  <c r="E10" i="53"/>
  <c r="E11" i="53"/>
  <c r="E12" i="53"/>
  <c r="D13" i="53"/>
  <c r="D9" i="53" s="1"/>
  <c r="E14" i="53"/>
  <c r="E15" i="53"/>
  <c r="E16" i="53"/>
  <c r="E17" i="53"/>
  <c r="E18" i="53"/>
  <c r="E19" i="53"/>
  <c r="D21" i="53"/>
  <c r="E22" i="53"/>
  <c r="E23" i="53"/>
  <c r="E24" i="53"/>
  <c r="E9" i="51"/>
  <c r="E10" i="51"/>
  <c r="I10" i="51" s="1"/>
  <c r="J10" i="51" s="1"/>
  <c r="E11" i="51"/>
  <c r="I11" i="51" s="1"/>
  <c r="J11" i="51" s="1"/>
  <c r="E12" i="51"/>
  <c r="I12" i="51" s="1"/>
  <c r="F13" i="51"/>
  <c r="G13" i="51"/>
  <c r="H13" i="51"/>
  <c r="A4" i="51"/>
  <c r="F8" i="56"/>
  <c r="N58" i="54"/>
  <c r="E69" i="54"/>
  <c r="O19" i="54"/>
  <c r="O13" i="54" s="1"/>
  <c r="O9" i="54" s="1"/>
  <c r="O7" i="54" l="1"/>
  <c r="Q19" i="54"/>
  <c r="Q13" i="54" s="1"/>
  <c r="Q9" i="54" s="1"/>
  <c r="K19" i="54"/>
  <c r="I19" i="54"/>
  <c r="P8" i="56"/>
  <c r="N8" i="56"/>
  <c r="H8" i="56"/>
  <c r="P7" i="54"/>
  <c r="K10" i="54"/>
  <c r="M8" i="56"/>
  <c r="E13" i="51"/>
  <c r="E13" i="53"/>
  <c r="E9" i="53" s="1"/>
  <c r="D8" i="56"/>
  <c r="F76" i="54"/>
  <c r="E76" i="54" s="1"/>
  <c r="N7" i="54"/>
  <c r="E23" i="54"/>
  <c r="F59" i="54"/>
  <c r="E59" i="54" s="1"/>
  <c r="F26" i="54"/>
  <c r="F28" i="54" s="1"/>
  <c r="J19" i="54"/>
  <c r="J13" i="54" s="1"/>
  <c r="F22" i="54"/>
  <c r="E22" i="54" s="1"/>
  <c r="F71" i="54"/>
  <c r="E71" i="54" s="1"/>
  <c r="K7" i="54"/>
  <c r="H19" i="54"/>
  <c r="H18" i="54" s="1"/>
  <c r="J10" i="54"/>
  <c r="J7" i="54" s="1"/>
  <c r="R8" i="56"/>
  <c r="C8" i="56"/>
  <c r="G8" i="56"/>
  <c r="G10" i="54"/>
  <c r="G7" i="54" s="1"/>
  <c r="J18" i="54"/>
  <c r="F64" i="54"/>
  <c r="E64" i="54" s="1"/>
  <c r="F75" i="54"/>
  <c r="E75" i="54" s="1"/>
  <c r="O8" i="54"/>
  <c r="L19" i="54"/>
  <c r="L10" i="54"/>
  <c r="L7" i="54" s="1"/>
  <c r="I9" i="51"/>
  <c r="J9" i="51" s="1"/>
  <c r="J13" i="51" s="1"/>
  <c r="I13" i="51"/>
  <c r="Q8" i="54"/>
  <c r="I10" i="54"/>
  <c r="I7" i="54" s="1"/>
  <c r="J12" i="51"/>
  <c r="N19" i="54"/>
  <c r="E8" i="56"/>
  <c r="Q18" i="54"/>
  <c r="I18" i="54"/>
  <c r="I13" i="54"/>
  <c r="E32" i="54"/>
  <c r="E26" i="54" s="1"/>
  <c r="E28" i="54" s="1"/>
  <c r="F34" i="54"/>
  <c r="P19" i="54"/>
  <c r="P18" i="54" s="1"/>
  <c r="M7" i="54"/>
  <c r="G19" i="54"/>
  <c r="F17" i="54"/>
  <c r="E17" i="54" s="1"/>
  <c r="E11" i="54" s="1"/>
  <c r="D7" i="54"/>
  <c r="O8" i="56"/>
  <c r="K8" i="56"/>
  <c r="M18" i="54"/>
  <c r="M13" i="54"/>
  <c r="M9" i="54" s="1"/>
  <c r="M8" i="54" s="1"/>
  <c r="Q40" i="54"/>
  <c r="Q7" i="54" s="1"/>
  <c r="F47" i="54"/>
  <c r="O18" i="54"/>
  <c r="K18" i="54"/>
  <c r="K13" i="54"/>
  <c r="H10" i="54"/>
  <c r="F56" i="54"/>
  <c r="E21" i="53"/>
  <c r="Q8" i="56"/>
  <c r="F61" i="54"/>
  <c r="E61" i="54" s="1"/>
  <c r="F16" i="54"/>
  <c r="F58" i="54"/>
  <c r="E58" i="54" s="1"/>
  <c r="L8" i="56"/>
  <c r="P13" i="54" l="1"/>
  <c r="P9" i="54" s="1"/>
  <c r="P8" i="54" s="1"/>
  <c r="H13" i="54"/>
  <c r="H9" i="54" s="1"/>
  <c r="H8" i="54" s="1"/>
  <c r="E34" i="54"/>
  <c r="L13" i="54"/>
  <c r="L18" i="54"/>
  <c r="N18" i="54"/>
  <c r="N13" i="54"/>
  <c r="N9" i="54" s="1"/>
  <c r="N8" i="54" s="1"/>
  <c r="J9" i="54"/>
  <c r="J8" i="54" s="1"/>
  <c r="J12" i="54"/>
  <c r="F11" i="54"/>
  <c r="H12" i="54"/>
  <c r="G18" i="54"/>
  <c r="F19" i="54"/>
  <c r="F13" i="54" s="1"/>
  <c r="E13" i="54" s="1"/>
  <c r="G13" i="54"/>
  <c r="I12" i="54"/>
  <c r="I9" i="54"/>
  <c r="I8" i="54" s="1"/>
  <c r="H7" i="54"/>
  <c r="F10" i="54"/>
  <c r="E47" i="54"/>
  <c r="F40" i="54"/>
  <c r="E40" i="54" s="1"/>
  <c r="K9" i="54"/>
  <c r="K12" i="54"/>
  <c r="E16" i="54"/>
  <c r="F51" i="54"/>
  <c r="E56" i="54"/>
  <c r="E51" i="54" s="1"/>
  <c r="L9" i="54" l="1"/>
  <c r="L8" i="54" s="1"/>
  <c r="L12" i="54"/>
  <c r="G12" i="54"/>
  <c r="G9" i="54"/>
  <c r="G8" i="54" s="1"/>
  <c r="E19" i="54"/>
  <c r="E18" i="54" s="1"/>
  <c r="F18" i="54"/>
  <c r="K8" i="54"/>
  <c r="F7" i="54"/>
  <c r="E10" i="54"/>
  <c r="E7" i="54" s="1"/>
  <c r="F9" i="54" l="1"/>
  <c r="E9" i="54" s="1"/>
  <c r="F8" i="54"/>
  <c r="E8" i="54" s="1"/>
</calcChain>
</file>

<file path=xl/sharedStrings.xml><?xml version="1.0" encoding="utf-8"?>
<sst xmlns="http://schemas.openxmlformats.org/spreadsheetml/2006/main" count="1377" uniqueCount="688">
  <si>
    <t>1.3</t>
  </si>
  <si>
    <t>Ghi chú</t>
  </si>
  <si>
    <t>Giáo dục và Đào tạo</t>
  </si>
  <si>
    <t>Đăk Tờ Kan</t>
  </si>
  <si>
    <t>Đăk Rơ Ông</t>
  </si>
  <si>
    <t>Đăk Sao</t>
  </si>
  <si>
    <t>Đăk Na</t>
  </si>
  <si>
    <t>Tu Mơ Rông</t>
  </si>
  <si>
    <t>Tê Xăng</t>
  </si>
  <si>
    <t>Măng Ri</t>
  </si>
  <si>
    <t>Văn Xuôi</t>
  </si>
  <si>
    <t>Ngọk Yêu</t>
  </si>
  <si>
    <t>Ngọk Lây</t>
  </si>
  <si>
    <t>Xã Ngọk Lây</t>
  </si>
  <si>
    <t>Xã Ngọk Yêu</t>
  </si>
  <si>
    <t>Nội dung</t>
  </si>
  <si>
    <t>Tổng</t>
  </si>
  <si>
    <t>Tỉnh giao</t>
  </si>
  <si>
    <t>STT</t>
  </si>
  <si>
    <t>Tổng cộng</t>
  </si>
  <si>
    <t>TT</t>
  </si>
  <si>
    <t>UBND HUYỆN TU MƠ RÔNG</t>
  </si>
  <si>
    <t>A</t>
  </si>
  <si>
    <t>I</t>
  </si>
  <si>
    <t>II</t>
  </si>
  <si>
    <t>III</t>
  </si>
  <si>
    <t>B</t>
  </si>
  <si>
    <t>IV</t>
  </si>
  <si>
    <t>Nội dung chi</t>
  </si>
  <si>
    <t>Trong đó</t>
  </si>
  <si>
    <t>Chi thường xuyên</t>
  </si>
  <si>
    <t>-</t>
  </si>
  <si>
    <t>C</t>
  </si>
  <si>
    <t>D</t>
  </si>
  <si>
    <t>E</t>
  </si>
  <si>
    <t>Đơn vị/Nội dung</t>
  </si>
  <si>
    <t>1.1</t>
  </si>
  <si>
    <t>1.2</t>
  </si>
  <si>
    <t>2.1</t>
  </si>
  <si>
    <t>Thuế thu nhập doanh nghiệp</t>
  </si>
  <si>
    <t>2.2</t>
  </si>
  <si>
    <t>Thuế tài nguyên</t>
  </si>
  <si>
    <t>2.3</t>
  </si>
  <si>
    <t>Thuế giá trị gia tăng</t>
  </si>
  <si>
    <t>Thuế thu nhập cá nhân</t>
  </si>
  <si>
    <t>Tiền sử dụng đất</t>
  </si>
  <si>
    <t>Lệ phí trước bạ</t>
  </si>
  <si>
    <t>Các khoản thu khác còn lại</t>
  </si>
  <si>
    <t>Các khoản thu tại xã</t>
  </si>
  <si>
    <t>Đăk Hà</t>
  </si>
  <si>
    <t>V</t>
  </si>
  <si>
    <t>Tổng số</t>
  </si>
  <si>
    <t>Ngân sách tỉnh bổ sung có mục tiêu</t>
  </si>
  <si>
    <t>a</t>
  </si>
  <si>
    <t>b</t>
  </si>
  <si>
    <t>Biểu số: 06</t>
  </si>
  <si>
    <t>Nguồn đầu tư xây dụng cơ bản vốn trong nước</t>
  </si>
  <si>
    <t>Bổ sung nhiệm vụ cụ thể vốn sự nghiệp</t>
  </si>
  <si>
    <t>Đơn vị tính: Triệu đồng</t>
  </si>
  <si>
    <t xml:space="preserve">Tên trường </t>
  </si>
  <si>
    <t xml:space="preserve">Địa điểm xây dựng </t>
  </si>
  <si>
    <t>Ngân sách tỉnh</t>
  </si>
  <si>
    <t>Ngân sách huyện</t>
  </si>
  <si>
    <t>Huy động khác</t>
  </si>
  <si>
    <t>Biểu số: 04a</t>
  </si>
  <si>
    <t>5.1</t>
  </si>
  <si>
    <t>5.2</t>
  </si>
  <si>
    <t>1.4</t>
  </si>
  <si>
    <t>4.1</t>
  </si>
  <si>
    <t>4.3</t>
  </si>
  <si>
    <t>4.2</t>
  </si>
  <si>
    <t>Chi sự nghiệp khoa học và công nghệ</t>
  </si>
  <si>
    <t>Xã Đăk Tờ Kan, Đăk Rơ Ông, Đăk Sao, Đăk Hà</t>
  </si>
  <si>
    <t>Xã Tê Xăng, Măng Ry</t>
  </si>
  <si>
    <r>
      <t xml:space="preserve">Trường Mầm non xã </t>
    </r>
    <r>
      <rPr>
        <sz val="12"/>
        <color indexed="8"/>
        <rFont val="Times New Roman"/>
        <family val="1"/>
      </rPr>
      <t>Tê Xăng, Măng Ry</t>
    </r>
  </si>
  <si>
    <t>Trường Mầm non xã Đăk Tờ Kan, Đăk Rơ Ông, Đăk Sao, Đăk Hà</t>
  </si>
  <si>
    <r>
      <t xml:space="preserve">Trường Mầm non xã </t>
    </r>
    <r>
      <rPr>
        <sz val="12"/>
        <color indexed="8"/>
        <rFont val="Times New Roman"/>
        <family val="1"/>
      </rPr>
      <t>Ngọc yêu</t>
    </r>
  </si>
  <si>
    <t>Trường Mầm non xã Ngọc Lây</t>
  </si>
  <si>
    <t>Tổng chi (A+B)</t>
  </si>
  <si>
    <t>Tổng kinh phí thực hiện</t>
  </si>
  <si>
    <t>Tiết kiệm 10%</t>
  </si>
  <si>
    <t>Kinh phí thực hiện</t>
  </si>
  <si>
    <t xml:space="preserve">Quy mô, hạng mục dự kiến </t>
  </si>
  <si>
    <t>DỰ TOÁN KINH PHÍ NÂNG CẤP, SỬA CHỮA MỘT SỐ HẠNG MỤC CÁC TRƯỜNG HỌC 
TRÊN ĐỊA BÀN HUYỆN NĂM  2022</t>
  </si>
  <si>
    <t xml:space="preserve">Nâng cấp, sửa chữa nhà bếp ăn; nạo vét giếng đào </t>
  </si>
  <si>
    <t>Nâng cấp, sửa chữa nhà bếp ăn; cấp ống dẫn nước tự chảy</t>
  </si>
  <si>
    <t>Nâng cấp, sửa chữa nhà bếp ăn và hạng mục khác</t>
  </si>
  <si>
    <t>Nâng cấp, sửa chữa nhà bếp ăn; nạo vét giếng đào và hạng mục khác</t>
  </si>
  <si>
    <t>Biểu số: 01/KH</t>
  </si>
  <si>
    <t>TỔNG HỢP CÁC CHỈ TIÊU CHỦ YẾU NĂM 2022</t>
  </si>
  <si>
    <t>Chỉ tiêu</t>
  </si>
  <si>
    <t>Đơn vị tính</t>
  </si>
  <si>
    <t>Kế hoạch tỉnh giao</t>
  </si>
  <si>
    <t>Kế hoạch huyện giao</t>
  </si>
  <si>
    <t>CHỈ TIÊU KINH TẾ</t>
  </si>
  <si>
    <t>Nông nghiệp</t>
  </si>
  <si>
    <t>Trồng trọt</t>
  </si>
  <si>
    <t>Diện tích</t>
  </si>
  <si>
    <t>Ha</t>
  </si>
  <si>
    <t xml:space="preserve"> - Lúa </t>
  </si>
  <si>
    <t xml:space="preserve"> - Ngô</t>
  </si>
  <si>
    <t>- Sắn</t>
  </si>
  <si>
    <t>- Cây rau, đậu</t>
  </si>
  <si>
    <t>- Cây cà phê</t>
  </si>
  <si>
    <t>- Cây cau su</t>
  </si>
  <si>
    <t>- Cây ăn quả</t>
  </si>
  <si>
    <t>- Cây Mắc Ca</t>
  </si>
  <si>
    <t>- Sâm Ngọc Linh</t>
  </si>
  <si>
    <t>- Cây dược liệu khác</t>
  </si>
  <si>
    <t>Chăn nuôi</t>
  </si>
  <si>
    <t>Tổng đàn</t>
  </si>
  <si>
    <t>Con</t>
  </si>
  <si>
    <t xml:space="preserve"> - Đàn trâu</t>
  </si>
  <si>
    <t xml:space="preserve"> - Đàn bò</t>
  </si>
  <si>
    <t>"</t>
  </si>
  <si>
    <t xml:space="preserve"> - Đàn lợn</t>
  </si>
  <si>
    <t xml:space="preserve"> - Đàn gia cầm</t>
  </si>
  <si>
    <t>- Đàn dê</t>
  </si>
  <si>
    <t>Thủy sản</t>
  </si>
  <si>
    <t xml:space="preserve"> - Diện tích  (diện tích ao hồ nhỏ)</t>
  </si>
  <si>
    <t>Lâm nghiệp</t>
  </si>
  <si>
    <t xml:space="preserve"> - Trồng mới rừng</t>
  </si>
  <si>
    <t xml:space="preserve"> - Tỷ lệ độ che phủ rừng (có tính cây cao su)</t>
  </si>
  <si>
    <t>%</t>
  </si>
  <si>
    <t>CHỈ TIÊU VĂN HÓA XÃ HỘI</t>
  </si>
  <si>
    <t>Tỷ lệ hộ nghèo theo chuẩn nghèo tiếp cận đa chiều giai đoạn 2021-2025 giảm ít nhất</t>
  </si>
  <si>
    <t>6-8</t>
  </si>
  <si>
    <t>Tỷ lệ bao phủ BHYT/dân số trung bình</t>
  </si>
  <si>
    <t>Số xã triển khai chương trình hành động vì trẻ em</t>
  </si>
  <si>
    <t>xã</t>
  </si>
  <si>
    <t>Chỉ tiêu Quốc phòng, an ninh</t>
  </si>
  <si>
    <t>Tỷ lệ giải quyết tố giác, tin báo về tội phạm, kiến nghị khởi tố</t>
  </si>
  <si>
    <t>Tỷ lệ giao quân</t>
  </si>
  <si>
    <t>Biểu số: 02/KH</t>
  </si>
  <si>
    <t>KẾ HOẠCH SẢN XUẤT NÔNG NGHIỆP - THỦY SẢN THEO ĐỊA BÀN NĂM 2022</t>
  </si>
  <si>
    <t>ĐVT</t>
  </si>
  <si>
    <t>KH Tỉnh Giao</t>
  </si>
  <si>
    <t>KH Huyện giao</t>
  </si>
  <si>
    <t>Tổng Cộng</t>
  </si>
  <si>
    <t>TRỒNG TRỌT</t>
  </si>
  <si>
    <t>*</t>
  </si>
  <si>
    <t>Tổng diện tích gieo trồng một số cây trồng chính</t>
  </si>
  <si>
    <t>Tổng sản lượng lương thực có hạt</t>
  </si>
  <si>
    <t>Tấn</t>
  </si>
  <si>
    <t>Trong đó: Thóc</t>
  </si>
  <si>
    <t>Cây lương thực</t>
  </si>
  <si>
    <t>Lúa cả năm</t>
  </si>
  <si>
    <t xml:space="preserve">   Năng suất</t>
  </si>
  <si>
    <t>Tạ/ha</t>
  </si>
  <si>
    <t xml:space="preserve">   Sản lượng</t>
  </si>
  <si>
    <t>Lúa Đông Xuân</t>
  </si>
  <si>
    <t>Lúa mùa</t>
  </si>
  <si>
    <t>Lúa ruộng</t>
  </si>
  <si>
    <t>Lúa rẫy</t>
  </si>
  <si>
    <t>Ngô cả năm</t>
  </si>
  <si>
    <t>Ngô vụ Đông xuân</t>
  </si>
  <si>
    <t>Ngô vụ mùa</t>
  </si>
  <si>
    <t>Sắn</t>
  </si>
  <si>
    <t xml:space="preserve"> </t>
  </si>
  <si>
    <t>Cây rau, đậu</t>
  </si>
  <si>
    <t>Rau các loại</t>
  </si>
  <si>
    <t>Cây lâu năm</t>
  </si>
  <si>
    <t>Cà phê</t>
  </si>
  <si>
    <t>Tr.đó: DT trồng mới</t>
  </si>
  <si>
    <t xml:space="preserve">         </t>
  </si>
  <si>
    <t>DT cho thu hoạch</t>
  </si>
  <si>
    <t>Cao su</t>
  </si>
  <si>
    <t>Cây ăn quả</t>
  </si>
  <si>
    <t>Trồng mới</t>
  </si>
  <si>
    <t>4.4</t>
  </si>
  <si>
    <t>Cây Mắc ca</t>
  </si>
  <si>
    <t>trồng mới</t>
  </si>
  <si>
    <t>Cây Dược liệu</t>
  </si>
  <si>
    <t>Sâm Ngọc Linh</t>
  </si>
  <si>
    <t>Trong đó trồng mới</t>
  </si>
  <si>
    <t>+</t>
  </si>
  <si>
    <t>Diện tích trồng mới trong dân</t>
  </si>
  <si>
    <t>Trồng mới doanh nghiệp</t>
  </si>
  <si>
    <t>Cây Dược liệu khác</t>
  </si>
  <si>
    <t>Các cây dược liệu khác (Đảng sâm, Ngũ vị tử, sơn tra, lan kim tuyến, sa nhân, bo bo…) trong đó:</t>
  </si>
  <si>
    <t>Trong đó Trồng mới</t>
  </si>
  <si>
    <t>Cây Đảng sâm trồng mới trong dân</t>
  </si>
  <si>
    <t>Trồng mới trong dân</t>
  </si>
  <si>
    <t>Cây dược liệu khác (sơn tra, ngũ vị tử, san nhân, lan kim tuyến….)</t>
  </si>
  <si>
    <t>Trồng mới trong doanh nghiệp</t>
  </si>
  <si>
    <t>CHĂN NUÔI</t>
  </si>
  <si>
    <t>Trâu</t>
  </si>
  <si>
    <t>Bò</t>
  </si>
  <si>
    <t>Lợn</t>
  </si>
  <si>
    <t>Dê</t>
  </si>
  <si>
    <t>Gia cầm</t>
  </si>
  <si>
    <t>THỦY SẢN</t>
  </si>
  <si>
    <t>Tổng sản lượng thủy sản</t>
  </si>
  <si>
    <t>Nuôi trồng thủy sản</t>
  </si>
  <si>
    <t>Diện tích nuôi ao hồ nhỏ</t>
  </si>
  <si>
    <t>LÂM NGHIỆP</t>
  </si>
  <si>
    <t>Diện tích phát triển trồng mới rừng tâp trung của huyện</t>
  </si>
  <si>
    <t>Biểu số: 03/KH</t>
  </si>
  <si>
    <t>KẾ HOẠCH PHÁT TRIỂN VĂN HÓA - XÃ HỘI NĂM 2022</t>
  </si>
  <si>
    <t>Dân số</t>
  </si>
  <si>
    <t>Dân số có mặt đầu năm</t>
  </si>
  <si>
    <t>Người</t>
  </si>
  <si>
    <t>Dân số có mặt cuối năm</t>
  </si>
  <si>
    <t xml:space="preserve">Dân số trung bình trong năm </t>
  </si>
  <si>
    <t>Tổng SLLT cây có hạt trên địa bàn</t>
  </si>
  <si>
    <t>Lương thực bình quân đầu người</t>
  </si>
  <si>
    <t>Kg</t>
  </si>
  <si>
    <t>Lao động và việc làm</t>
  </si>
  <si>
    <t>Số người được giải quyết việc làm (tăng thêm trong năm)</t>
  </si>
  <si>
    <t xml:space="preserve">Tỷ lệ lao động qua đào tạo </t>
  </si>
  <si>
    <t xml:space="preserve">Trong đó, tỷ lệ lao động được đào tạo nghề </t>
  </si>
  <si>
    <t>Dạy nghề lao động nông thôn (QĐ 1956)</t>
  </si>
  <si>
    <t>Giảm nghèo theo chuẩn nghèo tiếp cận đa chiều</t>
  </si>
  <si>
    <t>Số hộ nghèo</t>
  </si>
  <si>
    <t>Hộ</t>
  </si>
  <si>
    <t xml:space="preserve">Tỷ lệ hộ nghèo </t>
  </si>
  <si>
    <t>Số hộ cận nghèo</t>
  </si>
  <si>
    <t>Tỷ lệ hộ cận nghèo</t>
  </si>
  <si>
    <t>Tổng số học sinh có mặt đầu năm học do huyện quản lý</t>
  </si>
  <si>
    <t>Học sinh</t>
  </si>
  <si>
    <t>Giáo dục mầm non</t>
  </si>
  <si>
    <t>Nhà trẻ</t>
  </si>
  <si>
    <t>Mẫu giáo</t>
  </si>
  <si>
    <t>Giáo dục phổ thông</t>
  </si>
  <si>
    <t>Tiểu học</t>
  </si>
  <si>
    <t>Trung học cơ sở</t>
  </si>
  <si>
    <t>Bổ túcTrung học phổ thông</t>
  </si>
  <si>
    <t>Tổng số học sinh có mặt đầu năm trên địa bàn</t>
  </si>
  <si>
    <t>Trung học phổ thông</t>
  </si>
  <si>
    <t>c</t>
  </si>
  <si>
    <t>Bổ túc văn hóa</t>
  </si>
  <si>
    <t>Trường đạt chuẩn Quốc gia công nhận mới</t>
  </si>
  <si>
    <t>Trường</t>
  </si>
  <si>
    <t>Y tế</t>
  </si>
  <si>
    <t>Tỷ lệ bao phủ BHXH/LLLĐ tham gia</t>
  </si>
  <si>
    <t>Trong đó: Tỷ lệ bao phủ BHXH tự nguyện/LLLĐ tham gia</t>
  </si>
  <si>
    <t>Tỷ lệ bao phủ bảo hiểm thất nghiệp</t>
  </si>
  <si>
    <t>Tổng số giường bệnh</t>
  </si>
  <si>
    <t>Giường</t>
  </si>
  <si>
    <t>Trung tâm y tế</t>
  </si>
  <si>
    <t>Phòng khám đa khoa khu vực</t>
  </si>
  <si>
    <t>Trạm y tế</t>
  </si>
  <si>
    <t>Số bác sỹ/10.000 dân</t>
  </si>
  <si>
    <t>Bác sỹ</t>
  </si>
  <si>
    <t xml:space="preserve">Tỷ lệ xã đạt Bộ tiêu chí  quốc gia về y tế xã </t>
  </si>
  <si>
    <t>Tỷ lệ trạm y tế xã, phường, thị trấn có bác sỹ làm việc</t>
  </si>
  <si>
    <t>Tỷ lệ trẻ em suy dinh dưỡng thể thấp còi</t>
  </si>
  <si>
    <t>&lt; 34,5</t>
  </si>
  <si>
    <t>Tỷ lệ trẻ em suy dinh dưỡng thể cân nặng</t>
  </si>
  <si>
    <t>&lt; 18,5</t>
  </si>
  <si>
    <t>Văn hoá, thể thao, thông tin</t>
  </si>
  <si>
    <t>Tỷ lệ xã có nhà văn hóa</t>
  </si>
  <si>
    <t>Tỷ lệ thôn, làng đạt danh hiệu văn hóa</t>
  </si>
  <si>
    <t>Tỷ lệ hộ dân tộc thiểu số có đất ở</t>
  </si>
  <si>
    <t>Tỷ lệ hộ dân tộc thiểu số có đất sản xuất</t>
  </si>
  <si>
    <t>Bảo vệ và chăm sóc trẻ em</t>
  </si>
  <si>
    <t xml:space="preserve">- </t>
  </si>
  <si>
    <t>Các chỉ tiêu về môi trường</t>
  </si>
  <si>
    <t>Tỷ lệ hộ gia đình ở khu vực nông thôn sử dụng nước hợp vệ sinh</t>
  </si>
  <si>
    <t>Tỷ lệ xã, phường, thị trấn mạnh về phong trào toàn dân bảo vệ an ninh Tổ quốc</t>
  </si>
  <si>
    <t>Biểu số: 04/KH</t>
  </si>
  <si>
    <t>KẾ HOẠCH PHÁT TRIỂN SỰ NGHIỆP GIÁO DỤC NĂM HỌC 2022-2023</t>
  </si>
  <si>
    <t>ĐVT: Cháu, học sinh</t>
  </si>
  <si>
    <t>Số TT</t>
  </si>
  <si>
    <t>Cấp quản lý/đơn vị</t>
  </si>
  <si>
    <t>Loại hình</t>
  </si>
  <si>
    <t>Chia theo cấp học</t>
  </si>
  <si>
    <t>Trong tổng số</t>
  </si>
  <si>
    <t>Công
 lập</t>
  </si>
  <si>
    <t>Ngoài C.lập</t>
  </si>
  <si>
    <t>Tiểu học
(công lập)</t>
  </si>
  <si>
    <t>THCS 
(công lập)</t>
  </si>
  <si>
    <t>THPT</t>
  </si>
  <si>
    <t>Bổ túc VH</t>
  </si>
  <si>
    <t>Nội trú</t>
  </si>
  <si>
    <t>Hướng nghiệp  D.nghề</t>
  </si>
  <si>
    <t>Công lập</t>
  </si>
  <si>
    <t>THCS</t>
  </si>
  <si>
    <t>Cấp Tỉnh quản lý</t>
  </si>
  <si>
    <t xml:space="preserve"> Trường DTNT Tu Mơ Rông</t>
  </si>
  <si>
    <t>Cấp Huyện quản lý</t>
  </si>
  <si>
    <t xml:space="preserve"> Huyện Tu Mơ Rông</t>
  </si>
  <si>
    <t>(Kèm theo Quyết định số          /QĐ-UBND ngày         /12/2021 của UBND huyện Tu Mơ Rông)</t>
  </si>
  <si>
    <t>Ngân sách Trung ương bổ sung có mục tiêu</t>
  </si>
  <si>
    <t>Đvt: Triệu đồng</t>
  </si>
  <si>
    <t>Kinh phí thực hiện chính sách phát triển giáo dục mầm non theo Nghị định số 105/2020/NĐ-CP</t>
  </si>
  <si>
    <t>KP hỗ trợ học bổng, chi phí học tập cho học sinh khuyết tật theo TTLT số 42/2013/TTLT-BGDĐT-BLĐTBXH-BTC</t>
  </si>
  <si>
    <t>Kinh phí hỗ trợ học sinh và Trường phổ thông xã, thôn đặc biệt khó khăn theo Nghị định số 116/2016/NĐ-CP</t>
  </si>
  <si>
    <t>Nguồn vốn đầu tư phát triển</t>
  </si>
  <si>
    <t>Thu tiền thuê rừng</t>
  </si>
  <si>
    <t>Giấy phép do trung ương cấp</t>
  </si>
  <si>
    <t>Giấy phép do UBND cấp tỉnh cấp</t>
  </si>
  <si>
    <t>Do cơ quan trung ương thu</t>
  </si>
  <si>
    <t>Do cơ quan địa phương thu</t>
  </si>
  <si>
    <t>Tỉnh phân</t>
  </si>
  <si>
    <t>Nhu cầu thực</t>
  </si>
  <si>
    <t>Thiếu</t>
  </si>
  <si>
    <t>Thừa</t>
  </si>
  <si>
    <t>Sự nghiệp đào tạo</t>
  </si>
  <si>
    <t>Sự nghiệp giáo dục</t>
  </si>
  <si>
    <t>Bổ sung tiền lương lên 1.800</t>
  </si>
  <si>
    <t>Bổ sung tiền lương lên 2.340</t>
  </si>
  <si>
    <t xml:space="preserve"> Chi thường xuyên các lĩnh vực nghiệp khác theo lương 1.490</t>
  </si>
  <si>
    <t>Chia 06 trường: Trường PTDTBT TH - THCS Đăk Na; Trường THCS Bán Trú DTTS Tu Mơ Rông; Trường PTDTBT TH-THCS Đăk Sao; Trường TH-THCS Đăk Rơ Ông; Trường TH - THCS Đăk Tờ Kan; Trường TH Đăk Hà</t>
  </si>
  <si>
    <t>8 trường dưới 30 +150</t>
  </si>
  <si>
    <t>Dự phòng ngân sách</t>
  </si>
  <si>
    <t>HĐND xã giao</t>
  </si>
  <si>
    <t>Tổng thu NSNN</t>
  </si>
  <si>
    <t>Kinh phí hỗ trợ địa phương sản xuất lúa</t>
  </si>
  <si>
    <t>Kinh phí thực hiện chế độ, chính sách cho lực lượng bảo vệ an ninh trật tự ở cơ sở</t>
  </si>
  <si>
    <t>Thu ngân
sách cấp xã
hưởng
100%</t>
  </si>
  <si>
    <t>Thu từ SXKD trong nước (Thu nội địa)</t>
  </si>
  <si>
    <t>1</t>
  </si>
  <si>
    <t>Thu từ khu vực DNNN trung ương quản lý</t>
  </si>
  <si>
    <t>Tr. Đó: Từ các nhà máy thủy điện</t>
  </si>
  <si>
    <t>Thuế Tài nguyên nước</t>
  </si>
  <si>
    <t>Thuế tài nguyên rừng</t>
  </si>
  <si>
    <t>Thuế tài nguyên khoáng sản</t>
  </si>
  <si>
    <t>Thuế tài nguyên khác</t>
  </si>
  <si>
    <t>2</t>
  </si>
  <si>
    <t>Thu từ khu vực DNNN địa phương quản lý</t>
  </si>
  <si>
    <t>Thuế TTĐB</t>
  </si>
  <si>
    <t>3</t>
  </si>
  <si>
    <t>Thu từ KV DN có vốn đầu tư nước ngoài</t>
  </si>
  <si>
    <t>3.1</t>
  </si>
  <si>
    <t>3.2</t>
  </si>
  <si>
    <t>Thuế thu nhập DN</t>
  </si>
  <si>
    <t>3.3</t>
  </si>
  <si>
    <t>3.4</t>
  </si>
  <si>
    <t>Thuê đất</t>
  </si>
  <si>
    <t>3.5</t>
  </si>
  <si>
    <t>Thu khác</t>
  </si>
  <si>
    <t>4</t>
  </si>
  <si>
    <t>Thu từ khu vục kinh tế ngoài quốc doanh</t>
  </si>
  <si>
    <t>Đối với TP Kon Tum</t>
  </si>
  <si>
    <t>Đối với các huyện trừ TP Kon Tum</t>
  </si>
  <si>
    <t>Trong đó:</t>
  </si>
  <si>
    <t>Từ các nhà máy SX CN TBS</t>
  </si>
  <si>
    <t>Từ các nhà máy thủy điện nhỏ</t>
  </si>
  <si>
    <t>Thuế TTĐB hàng nội địa</t>
  </si>
  <si>
    <t>5</t>
  </si>
  <si>
    <t>6</t>
  </si>
  <si>
    <t>Thuế sử dụng đất nông nghiệp</t>
  </si>
  <si>
    <t>7</t>
  </si>
  <si>
    <t>Thuế SD đất phi nông nghiệp</t>
  </si>
  <si>
    <t>8</t>
  </si>
  <si>
    <t>9</t>
  </si>
  <si>
    <t>Thu thuế bảo vệ môi trường</t>
  </si>
  <si>
    <t xml:space="preserve"> Thu từ hàng hóa nhập khẩu</t>
  </si>
  <si>
    <t xml:space="preserve"> Thu từ hàng hóa  sản xuất trong nước</t>
  </si>
  <si>
    <t>10</t>
  </si>
  <si>
    <t>Thu phí và lệ phí</t>
  </si>
  <si>
    <t>Phí, lệ phí cơ quan Trung ương thu</t>
  </si>
  <si>
    <t>Phí, lệ phí cơ quan địa phương</t>
  </si>
  <si>
    <t>Phí bảo vệ môi trường khai thác khoáng sản</t>
  </si>
  <si>
    <t>Lệ phí môn bài</t>
  </si>
  <si>
    <t>Phí lệ phí khác</t>
  </si>
  <si>
    <t xml:space="preserve">  Tr.đó Phí sử dụng các công trình kết cấu hạ tầng(đối với phương tiện ra, vào cửa khẩu) trong Khu kinh tế Cửa khẩu quốc tế Bờ Y</t>
  </si>
  <si>
    <t xml:space="preserve">   Phí bảo vệ môi trường đối với nước thải</t>
  </si>
  <si>
    <t>11</t>
  </si>
  <si>
    <t>Từ dự án khai thác quỹ đất  tỉnh</t>
  </si>
  <si>
    <t>Từ nguồn sử dụng đất khác</t>
  </si>
  <si>
    <t>12</t>
  </si>
  <si>
    <t>Thu cho thuê mặt đất mặt nước</t>
  </si>
  <si>
    <t>Do UBND tỉnh phê duyệt và trực tiếp quản lý, tổ chức đấu thầu, đấu giá</t>
  </si>
  <si>
    <t>Từ nguồn thuê mặt đất khác</t>
  </si>
  <si>
    <t>13</t>
  </si>
  <si>
    <t xml:space="preserve">Tiền bán nhà ở thuộc SHNN, thuê,KHCB nhà </t>
  </si>
  <si>
    <t>14</t>
  </si>
  <si>
    <t>14.1</t>
  </si>
  <si>
    <t>Phạt vi pham hành chính</t>
  </si>
  <si>
    <t>Phạt VPHC lĩnh vực an toàn giao thông</t>
  </si>
  <si>
    <t>Phạt vi phạm hành chính lĩnh vực khác</t>
  </si>
  <si>
    <t>14.2</t>
  </si>
  <si>
    <t>Thu từ lực lượng quản lý thị trường</t>
  </si>
  <si>
    <t>14.3</t>
  </si>
  <si>
    <t>Thu phạt vi phạm hành chính theo Quyết định của Toà án</t>
  </si>
  <si>
    <t>14.4</t>
  </si>
  <si>
    <t>Thu tiền cấp quyền khai thác tài nguyên khoáng sản, vùng trời, vùng biển</t>
  </si>
  <si>
    <t>17</t>
  </si>
  <si>
    <t>Thu cổ tức và lợi nhuận còn lại</t>
  </si>
  <si>
    <t>18</t>
  </si>
  <si>
    <t>Thu xổ số kiến thíêt</t>
  </si>
  <si>
    <t>19</t>
  </si>
  <si>
    <t>Tăng thu từ các dự án khai thác quỹ đất so với dự toán Trung ương giao (phân bổ chi đầu tư các dự án, nhiệm vụ theo tiến độ nguồn thu thực tế)</t>
  </si>
  <si>
    <t>19.1</t>
  </si>
  <si>
    <t>Tăng thu tiền sử dụng đất, tiền thuê đất huyện, thành phố quản lý</t>
  </si>
  <si>
    <t>Thu tiền sử dụng đất</t>
  </si>
  <si>
    <t>Thu tiền thuê đất</t>
  </si>
  <si>
    <t>19.2</t>
  </si>
  <si>
    <t>Tăng thu các dự án khai thác quỹ đất Tỉnh quản lý</t>
  </si>
  <si>
    <t>Thu tiền sử dụng đất từ bán đấu giá các trụ sở làm việc cũ thuộc UBND các huyện, thành phố</t>
  </si>
  <si>
    <t xml:space="preserve">Thu tiền sử dụng đất từ dự án khai thác quỹ đất, đấu giá các trụ sở thuộc tỉnh </t>
  </si>
  <si>
    <t>Thu tiền thuê đất, tiền bán tài sản trên đất các dự án khai thác quỹ đất giao tăng thu</t>
  </si>
  <si>
    <t>Ghi thu tiền thuê đất, tiền sử dụng đất tương ứng số tiền đền bù GPMB của các DA đầu tư mà nhà đầu tư đã tự nguyện ứng trước và thu các DA khác; Ghi thu các khoản viện trợ thuộc nguồn thu ngân sách địa phương</t>
  </si>
  <si>
    <t>20</t>
  </si>
  <si>
    <t>Thu hoạt động xuất nhập khẩu</t>
  </si>
  <si>
    <t>Thuế XNK và TTĐB hàng NK</t>
  </si>
  <si>
    <t>Thuế xuất khẩu</t>
  </si>
  <si>
    <t>Thuế nhập khẩu</t>
  </si>
  <si>
    <t>Thuế tiêu thụ đặc biệt hàng nhập khẩu</t>
  </si>
  <si>
    <t xml:space="preserve">Thuế giá trị gia tăng </t>
  </si>
  <si>
    <t>Kinh phí thực hiện chính sách</t>
  </si>
  <si>
    <t>Kinh phí hỗ trợ miễn'giảm học phí và hỗ trợ chi phí học tập theo Nghị định số 86/2015/NĐ-CP</t>
  </si>
  <si>
    <t>Dự toán còn lại 6 tháng cuối năm 2025</t>
  </si>
  <si>
    <t xml:space="preserve">Kinh phí thực hiện các chính sách an sinh xã hội </t>
  </si>
  <si>
    <t>Dự toán năm 2025</t>
  </si>
  <si>
    <t>Kinh phí biên chế giáo viên tăng thêm</t>
  </si>
  <si>
    <t>Bổ sung vốn đầu tư để thực hiện các chương trình mục tiêu, nhiệm vụ</t>
  </si>
  <si>
    <t>Bổ sung vốn sự nghiệp để thực hiện các chế độ, chính sách, nhiệm vụ</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</si>
  <si>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t>
  </si>
  <si>
    <t>Chính sách hỗ trợ chi phí học tập và miễn giảm học phí theo quy định tại Nghị định số 81/2022/NĐ-CP ngày 27/08/2021 của Chính phủ (Theo Quyết định phê duyệt của UBND tỉnh)</t>
  </si>
  <si>
    <t>BHYT đối tượng BTXH</t>
  </si>
  <si>
    <t>Kinh phí 105</t>
  </si>
  <si>
    <t>Kinh phí 42</t>
  </si>
  <si>
    <t>Kinh phí 81</t>
  </si>
  <si>
    <t>Kinh phí 116</t>
  </si>
  <si>
    <t>Nguồn CĐ</t>
  </si>
  <si>
    <t>BS có MT</t>
  </si>
  <si>
    <t>Phân bổ</t>
  </si>
  <si>
    <t>Trường MN HP</t>
  </si>
  <si>
    <t>Còn thiếu chưa phân bổ</t>
  </si>
  <si>
    <t>Trường MN ĐT</t>
  </si>
  <si>
    <t>Trường MN VL</t>
  </si>
  <si>
    <t>Trường TH ĐT</t>
  </si>
  <si>
    <t>Trường TH LHP</t>
  </si>
  <si>
    <t>Trường THCS NTr</t>
  </si>
  <si>
    <t>Trường THCS ĐT</t>
  </si>
  <si>
    <t>TH-THCS VL</t>
  </si>
  <si>
    <t>THEO SÔ LIỆU BIỂU</t>
  </si>
  <si>
    <t>PHÂN BỔ</t>
  </si>
  <si>
    <t>Còn lại</t>
  </si>
  <si>
    <t>Mượn nguồn kp 42 (BSMT): 22.3 trđ, nguồn kp 81 (CĐ): 27.02893, nguồn kp 116 (CĐ): 114.38 trđ</t>
  </si>
  <si>
    <r>
      <t xml:space="preserve">Kinh phí thực hiện chế độ, chính sách cho lực lượng bảo vệ an ninh trật tự ở cơ sở </t>
    </r>
    <r>
      <rPr>
        <i/>
        <sz val="12"/>
        <color theme="1"/>
        <rFont val="Times New Roman"/>
        <family val="1"/>
      </rPr>
      <t>(Giao Văn phòng HĐND-UBND)</t>
    </r>
  </si>
  <si>
    <r>
      <t xml:space="preserve">Hỗ trợ kinh phí thực hiện đề án bảo đảm cơ sở vật chất cho chương trình giáo dục mầm non và giáo dục phổ thông trên địa bàn tỉnh  Kon Tum giai đoạn 2021-2025; đề án nâng cao chất lượng giáo dục đối với học sinh dân tộc thiểu số tính đến năm 2025, định hướng đến năm 2030 </t>
    </r>
    <r>
      <rPr>
        <i/>
        <sz val="12"/>
        <color theme="1"/>
        <rFont val="Times New Roman"/>
        <family val="1"/>
      </rPr>
      <t>(Giao Phòng Văn hóa xã hội)</t>
    </r>
  </si>
  <si>
    <r>
      <t xml:space="preserve">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 </t>
    </r>
    <r>
      <rPr>
        <i/>
        <sz val="14"/>
        <color theme="1"/>
        <rFont val="Times New Roman"/>
        <family val="1"/>
      </rPr>
      <t>(Giao Phòng Kinh tế thực hiện)</t>
    </r>
  </si>
  <si>
    <r>
      <t>Hỗ trợ kinh phí vốn sự nghiệp đối ứng chương trình MTQG xây dựng nông thôn mới theo NQ của HĐND tỉnh Kon Tum</t>
    </r>
    <r>
      <rPr>
        <i/>
        <sz val="12"/>
        <color theme="1"/>
        <rFont val="Times New Roman"/>
        <family val="1"/>
      </rPr>
      <t xml:space="preserve"> (Giao Phòng Kinh tế thực hiện)</t>
    </r>
  </si>
  <si>
    <r>
      <t xml:space="preserve">Kinh phí thực hiện Nghị định số 33/2023/NĐ-CP của Chính phủ </t>
    </r>
    <r>
      <rPr>
        <i/>
        <sz val="12"/>
        <color theme="1"/>
        <rFont val="Times New Roman"/>
        <family val="1"/>
      </rPr>
      <t>(Giao Văn phòng HĐND-UBND)</t>
    </r>
  </si>
  <si>
    <r>
      <t xml:space="preserve">Nguồn thu tiền sử dụng đất, tiền thuê đất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 </t>
    </r>
    <r>
      <rPr>
        <i/>
        <sz val="14"/>
        <color theme="1"/>
        <rFont val="Times New Roman"/>
        <family val="1"/>
      </rPr>
      <t>(Giao Phòng kinh tế thực hiện)</t>
    </r>
  </si>
  <si>
    <t>Kinh phí thực hiện nhiệm vụ đảm bảo trật tự an toàn giao thông (Giao Văn phòng HĐND-UBND)</t>
  </si>
  <si>
    <t>Giao trường Mầm non Hoa Phượng thực hiện</t>
  </si>
  <si>
    <t>Giao trường Mầm non Văn Lem thực hiện</t>
  </si>
  <si>
    <t>Giao trường Mầm non Văn Lem thực hiện (Điều chỉnh KP hỗ trợ học bổng, chi phí học tập cho học sinh khuyết tật theo TTLT số 42/2013/TTLT-BGDĐT-BLĐTBXH-BTC qua)</t>
  </si>
  <si>
    <t>Điều chỉnh qua Kinh phí thực hiện chính sách phát triển giáo dục mầm non theo Nghị định số 105/2020/NĐ-CP</t>
  </si>
  <si>
    <t>Giao trường tiểu học Đăk Trăm thực hiện</t>
  </si>
  <si>
    <t>Giao trường tiểu học Lê Hồng Phong thực hiện</t>
  </si>
  <si>
    <t>Giao trường Mầm non Đăk Trăm thực hiện</t>
  </si>
  <si>
    <t>Kinh phí thực hiện chính sách phát triển giáo dục mầm non theo Nghị định số 105/2020/NĐ-CP (Giao các đơn vị trường thực hiện)</t>
  </si>
  <si>
    <t>BHYT đối tượng BTXH (Giao Phòng Văn hóa xã hội)</t>
  </si>
  <si>
    <t>BHYT cựu chiến binh, người trực tiếp tham gia kháng chiến, BVTQ, làm nhiệm vụ quốc tế Lào, CPC, TNXP (Giao Phòng Văn hóa xã hội)</t>
  </si>
  <si>
    <t>Kinh phí trợ giúp xã hội đối với đối tượng bảo trợ xã hội theo Nghị định số 20/2021/NĐ-CP ngày 15 tháng 3 năm 2021 của Chính phủ (Giao Phòng Văn hóa xã hội)</t>
  </si>
  <si>
    <t>KP thực hiện hỗ trợ tiền điện hộ nghèo, hộ chính sách xã hội (Giao Phòng Văn hóa xã hội)</t>
  </si>
  <si>
    <t>Chính sách đối với người có uy tín trong đồng bào dân tộc thiểu số theo quy định tại Quyết định số 12/2018/QĐ-TTg và Quyết định số 28/2023/QĐ-TTg của Thủ tướng Chính phủ (Giao Phòng Văn hóa xã hội)</t>
  </si>
  <si>
    <t>Kinh phí hỗ trợ địa phương sản xuất lúa (Giao Phòng Kinh tế)</t>
  </si>
  <si>
    <t>Giao trường THCS Nguyễn Trãi thực hiện</t>
  </si>
  <si>
    <t>Giao trường TH - THCS xã Văn Lem thực hiện</t>
  </si>
  <si>
    <t>Giao trường THCS xã Đăk Trăm thực hiện</t>
  </si>
  <si>
    <t>Bổ sung kinh phí thực hiện nhiệm vụ đảm bảo trật tự an toàn giao thông</t>
  </si>
  <si>
    <t>Bổ sung thực hiện Chương trình phát triển lâm nghiệp bền vững</t>
  </si>
  <si>
    <t>BHYT cựu chiến binh, người trực tiếp tham gia kháng chiến, BVTQ, làm nhiệm vụ quốc tế Lào, CPC, TNXP</t>
  </si>
  <si>
    <t>Kinh phí trợ giúp xã hội đối với đối tượng bảo trợ xã hội theo Nghị định số 20/2021/NĐ-CP ngày 15 tháng 3 năm 2021 của Chính phủ</t>
  </si>
  <si>
    <t>KP thực hiện hỗ trợ tiền điện hộ nghèo, hộ chính sách xã hội</t>
  </si>
  <si>
    <t>Chính sách đối với người có uy tín trong đồng bào dân tộc thiểu số theo quy định tại Quyết định số 12/2018/QĐ-TTg và Quyết định số 28/2023/QĐ-TTg của Thủ tướng Chính phủ</t>
  </si>
  <si>
    <t>Nguồn thu tiền sử dụng đất, tiền thuê đất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</si>
  <si>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Kinh phí công tác xã hội cho các đồng chí UVBTV Tỉnh uỷ (1 đ/c *100 triệu/năm)  theo Kết luận số 1434-TB/TU ngày 18/9/2021 của BTV Tỉnh ủy</t>
  </si>
  <si>
    <t>Hỗ trợ kinh phí (vốn sự nghiệp) đối ứng Chương trình mục tiêu quốc gia Nông thôn mới theo quy định Nghị quyết của Hội đồng nhân dân tỉnh</t>
  </si>
  <si>
    <t>Kinh phí hỗ trợ hộ nghèo ăn Tết Ất Tỵ năm 2025</t>
  </si>
  <si>
    <t>Hỗ trợ xây dựng thôn nông thôn mới điểm cấp tỉnh tại thôn Làng Mới, xã Mường Hoong, huyện Đăk Glei, tỉnh Kon Tum (đề nghị UBND huyện Đăk Glei triển khai thực hiện theo đúng quy định hiện hành)</t>
  </si>
  <si>
    <t>Kinh phí thực hiện Nghị định số 33/2023/NĐ-CP của Chính phủ</t>
  </si>
  <si>
    <t>Ứng dụng khoa học công nghệ</t>
  </si>
  <si>
    <t>Kinh phí tổ chức tiếp xúc cử tri của đại biểu Hội đồng nhân dân tỉnh</t>
  </si>
  <si>
    <t>Hỗ trợ kinh phí thực hiện đề án bảo đảm cơ sở vật chất cho chương trình giáo dục mầm non và giáo dục phổ thông trên địa bàn tỉnh Kon Tum giai đoạn 2021-2025; Đề án nâng cao chất lượng giáo dục đối với học sinh dân tộc thiểu số tính đến năm 2025, định hướng đến năm 2030</t>
  </si>
  <si>
    <t>Hỗ trợ thành phố Kon Tum được công nhận đô thị loại II</t>
  </si>
  <si>
    <t>Chi tiết theo từng lĩnh vực</t>
  </si>
  <si>
    <t>Sự nghiệp Môi trường</t>
  </si>
  <si>
    <t xml:space="preserve">Chi sự nghiệp kinh tế </t>
  </si>
  <si>
    <t xml:space="preserve">Chi sự nghiệp y tế </t>
  </si>
  <si>
    <t xml:space="preserve">Sự nghiệp văn hóa </t>
  </si>
  <si>
    <t>Sự nghiệp thể dục thể thao</t>
  </si>
  <si>
    <t xml:space="preserve">Sự nghiệp phát thanh truyền hình </t>
  </si>
  <si>
    <t>Chi đảm bảo xã hội (ko bao gồm BSCS BHYT; ĐBXH) mục 3.2</t>
  </si>
  <si>
    <t xml:space="preserve">Chi Quản lý hành chính </t>
  </si>
  <si>
    <t>Chi an ninh-Quốc phòng</t>
  </si>
  <si>
    <t>Chi khác ngân sách (kinh phí dự kiến phân bổ chi đại hội đảng khi thành lập xã mới và nâng lương bậc lương thường xuyên trong năm)</t>
  </si>
  <si>
    <t xml:space="preserve"> DỰ  TOÁN CHI NGÂN SÁCH CẤP XÃ NĂM 2025 (SAU SẮP XẾP)</t>
  </si>
  <si>
    <t>XÃ: KON ĐÀO</t>
  </si>
  <si>
    <t>ĐVT: Triệu đồng</t>
  </si>
  <si>
    <t>Dự toán chi ngân sách cấp xã năm 2025 (sau sắp xếp)</t>
  </si>
  <si>
    <t>Dự toán HĐND huyện giao trước khi sắp xếp</t>
  </si>
  <si>
    <t>Dự toán cấp huyện chuyển về xã để thực hiện các chức năng nhiệm vụ theo quy định (*)</t>
  </si>
  <si>
    <t xml:space="preserve">Dự toán HĐND huyện  giao </t>
  </si>
  <si>
    <t>Dự toán giao đầu năm</t>
  </si>
  <si>
    <t>Dự toán bổ sung trong năm</t>
  </si>
  <si>
    <t>Thực hiện chi đến ngày 31/5/2025</t>
  </si>
  <si>
    <t>Dự kiến chi từ ngày 01/6/2025 đến ngày 30/6/2025</t>
  </si>
  <si>
    <t>1=2+9</t>
  </si>
  <si>
    <t>2=3+4</t>
  </si>
  <si>
    <t>5=6+7</t>
  </si>
  <si>
    <t>8=2-5</t>
  </si>
  <si>
    <t>10=8+9</t>
  </si>
  <si>
    <t>TỔNG CỘNG</t>
  </si>
  <si>
    <t>Dự toán chi cân đối ngân sách cấp xã</t>
  </si>
  <si>
    <t xml:space="preserve">Chi đầu tư phát triển </t>
  </si>
  <si>
    <t>Chi đầu tư xây dụng cơ bản vốn trong nước</t>
  </si>
  <si>
    <t xml:space="preserve">Chi đầu tư từ nguồn thu sử dụng đất </t>
  </si>
  <si>
    <t xml:space="preserve">Chi thường xuyên </t>
  </si>
  <si>
    <t>Chi  giáo dục - đào tạo và dạy nghề</t>
  </si>
  <si>
    <t xml:space="preserve">Chi sự nghiệp giáo dục </t>
  </si>
  <si>
    <t xml:space="preserve">Chi sự nghiệp giáo dục theo định mức (1) </t>
  </si>
  <si>
    <t>Trong đó: đề án địa phương ban hành</t>
  </si>
  <si>
    <t>Đề án nâng cao chất lượng giáo dục đối với học sinh dân tộc thiểu số</t>
  </si>
  <si>
    <t>Đề án đảm bảo cơ sở vật chất cho chương trình; giáo dục mầm non và giáo dục phổ thông</t>
  </si>
  <si>
    <t>Bổ sung thực hiện các chính sách giáo dục năm 2024 (NĐ 81, NĐ 116…)</t>
  </si>
  <si>
    <t xml:space="preserve">Chi sự nghiệp đào tạo </t>
  </si>
  <si>
    <t xml:space="preserve"> Chi thường xuyên các lĩnh vực nghiệp khác </t>
  </si>
  <si>
    <t>Trđó: 2% bổ sung nguồn dự phòng từ nguồn tăng thu so với Trung ương giao</t>
  </si>
  <si>
    <t>Chi từ nguồn giao tăng thu tiền sử dụng đất so với dự toán cấp trên giao và phân bổ theo tiến độ nguồn thu thực tế phát sinh nộp vào ngân sách nhà nước</t>
  </si>
  <si>
    <t>Dự toán bổ sung mục tiêu từ ngân sách cấp trên</t>
  </si>
  <si>
    <t>Bổ sung từ ngân sách cấp tỉnh</t>
  </si>
  <si>
    <t>Phân cấp vốn đầu tư phát triển</t>
  </si>
  <si>
    <t>Phân cấp đầu tư vùng kinh tế động lực</t>
  </si>
  <si>
    <t>Phân cấp hỗ trợ nông thôn mới</t>
  </si>
  <si>
    <t>Phân cấp hỗ trợ đầu tư xây dựng cụm công nghiệp</t>
  </si>
  <si>
    <t>Phân cấp hỗ trợ đầu tư chỉnh trang đô thị</t>
  </si>
  <si>
    <t>Phân cấp hỗ trợ đầu tư các công trình cấp bách</t>
  </si>
  <si>
    <t>Hỗ trợ phát triển kinh tế tập thể, hợp tác xã</t>
  </si>
  <si>
    <t>Nguồn thu xổ số kiến thiết</t>
  </si>
  <si>
    <t>Phân cấp đầu tư từ nguồn thu XSKT (lồng ghép thực hiện CT MTQG xây dựng NTM)</t>
  </si>
  <si>
    <t>Bổ sung mục tiêu, nhiệm vụ cụ thể nguồn chi thường xuyên ngân sách cấp tỉnh</t>
  </si>
  <si>
    <t>2.4</t>
  </si>
  <si>
    <t>2.5</t>
  </si>
  <si>
    <t>2.6</t>
  </si>
  <si>
    <t>2.7</t>
  </si>
  <si>
    <t>2.8</t>
  </si>
  <si>
    <t>2.9</t>
  </si>
  <si>
    <t>2.10</t>
  </si>
  <si>
    <t>2.11</t>
  </si>
  <si>
    <t>Kinh phí duy tu đường Hồ Chí Minh từ Km1542+750 - Km1562+250 (đoạn tuyến cũ qua thành phố Kon Tum)</t>
  </si>
  <si>
    <t>2.12</t>
  </si>
  <si>
    <t xml:space="preserve">Kinh phí thực hiện Đề án chuyển giao các Trung tâm Y tế huyện, thành phố do Sở Y tế quản lý về cho các huyện, thành phố quản lý </t>
  </si>
  <si>
    <t>Bao gồm:</t>
  </si>
  <si>
    <t>Dự toán chi theo lương 1.490.000 đồng</t>
  </si>
  <si>
    <t>Trong đó, kinh phí mua sắm trang thiết bị ngành y tế</t>
  </si>
  <si>
    <t>Kinh phí thực hiện cải cách tiền lương từ mức lương cơ sở 1.490.000 đồng lên 2.340.000 đồng</t>
  </si>
  <si>
    <t>Quỹ tiền thưởng theo quy định tại Nghị định số 73/2024/NĐ-CP ngày 30/6/2024 của Chính phủ</t>
  </si>
  <si>
    <t>50% phần ngân sách nhà nước giảm chi hỗ trợ hoạt động thường xuyên các đơn vị sự nghiệp công lập bổ sung nguồn thực hiện cải cách tiền lương</t>
  </si>
  <si>
    <t>Bổ sung từ ngân sách trung ương</t>
  </si>
  <si>
    <t>Ghi chú:</t>
  </si>
  <si>
    <t>(1) Trong đó đã bao gồm kinh phí thực hiện các chính sách, đề án do địa phương ban hành (như: Đề án nâng cao chất lượng giáo dục đối với học sinh dân tộc thiểu số; Đề án bảo đảm cơ sở vật chất cho chương trình; giáo dục mầm non và giáo dục phổ thông…)</t>
  </si>
  <si>
    <t>(2) Kinh phí thực hiện các Chương trình mục tiêu quốc gia sẽ được chi tiết tại Biểu mẫu riêng</t>
  </si>
  <si>
    <t>Thực hiện chi 6 tháng đầu năm</t>
  </si>
  <si>
    <t>DỰ TOÁN CHI NGUỒN BỔ SUNG CÓ MỤC TIÊU NĂM 2025</t>
  </si>
  <si>
    <t>VI</t>
  </si>
  <si>
    <t>ĐVT: Tr.đồng</t>
  </si>
  <si>
    <t>Điều tiết được hưởng</t>
  </si>
  <si>
    <t>Biểu mẫu số 12</t>
  </si>
  <si>
    <t>Thu NSĐP được hưởng theo phân cấp</t>
  </si>
  <si>
    <t>Thu NSĐP hưởng 100%</t>
  </si>
  <si>
    <t>Thu NSĐP hưởng từ các khoản thu phân chia</t>
  </si>
  <si>
    <t>Thu bổ sung cân đối ngân sách</t>
  </si>
  <si>
    <t>Thu bổ sung có mục tiêu</t>
  </si>
  <si>
    <t>Thu kết dư</t>
  </si>
  <si>
    <t>Thu chuyển nguồn từ năm trước chuyển sang</t>
  </si>
  <si>
    <t>TỔNG CHI NSĐP</t>
  </si>
  <si>
    <t>Tổng chi cân đối NSĐP</t>
  </si>
  <si>
    <t>Chi đầu tư phát triển</t>
  </si>
  <si>
    <t>Chi trả nợ lãi các khoản do chính quyền địa phương vay</t>
  </si>
  <si>
    <t>Chi bổ sung quỹ dự trữ tài chính</t>
  </si>
  <si>
    <t>Chi tạo nguồn, điều chỉnh tiền lương</t>
  </si>
  <si>
    <t>Chi các chương trình mục tiêu</t>
  </si>
  <si>
    <t>Chi các chương trình mục tiêu quốc gia</t>
  </si>
  <si>
    <t>Chi các chương trình mục tiêu, nhiệm vụ</t>
  </si>
  <si>
    <t>Chi chuyển nguồn sang năm sau</t>
  </si>
  <si>
    <t>BỘI CHI NSĐP/BỘI THU NSĐP</t>
  </si>
  <si>
    <t>Từ nguồn vay để trả nợ gốc</t>
  </si>
  <si>
    <t>Từ nguồn bội thu, tăng thu, tiết kiệm chi, kết dư ngân sách cấp tỉnh</t>
  </si>
  <si>
    <t>TỔNG MỨC VAY CỦA NSĐP</t>
  </si>
  <si>
    <t>Biểu mẫu số 13</t>
  </si>
  <si>
    <t>ĐÁNH GIÁ THỰC HIỆN THU NGÂN SÁCH NHÀ NƯỚC THEO LĨNH VỰC NĂM 2025</t>
  </si>
  <si>
    <t>TỔNG THU NSNN</t>
  </si>
  <si>
    <t>Thu NSĐP</t>
  </si>
  <si>
    <t>Thu ngân sách
cấp xã hưởng từ các khoản thu phân chia theo tỷ lệ</t>
  </si>
  <si>
    <t>Chênh lệch thu chi ngân hàng nhà nước</t>
  </si>
  <si>
    <t>Thu từ dầu thô</t>
  </si>
  <si>
    <t>Thu viện trợ</t>
  </si>
  <si>
    <t>Biểu mẫu số 14</t>
  </si>
  <si>
    <t>ĐÁNH GIÁ THỰC HIỆN CHI NGÂN SÁCH ĐỊA PHƯƠNG THEO CƠ CẤU CHI NĂM 2025</t>
  </si>
  <si>
    <t>Chi đầu tư cho các dự án</t>
  </si>
  <si>
    <t>CHI CÂN ĐỐI NSĐP</t>
  </si>
  <si>
    <t>Trong đó: Chia theo lĩnh vực</t>
  </si>
  <si>
    <t>Chi giáo dục - đào tạo và dạy nghề</t>
  </si>
  <si>
    <t>Chi khoa học và công nghệ</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</si>
  <si>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</si>
  <si>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</si>
  <si>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</si>
  <si>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</si>
  <si>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</si>
  <si>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tạo nguồn, điều chỉnh tiền lương</t>
  </si>
  <si>
    <t>CHI CÁC CHƯƠNG TRÌNH MỤC TIÊU</t>
  </si>
  <si>
    <t>(Chi tiết theo từng Chương trình mục tiêu quốc gia)</t>
  </si>
  <si>
    <t>TỔNG NGUỒN THU NSĐP</t>
  </si>
  <si>
    <t>Thu bổ sung từ ngân sách cấp trên</t>
  </si>
  <si>
    <t>Thu từ quỹ dự trữ tài chính</t>
  </si>
  <si>
    <t>CHI TRẢ NỢ GỐC CỦA NSĐP</t>
  </si>
  <si>
    <t>Vay để bù đắp bội chi</t>
  </si>
  <si>
    <t>Vay để trả nợ gốc</t>
  </si>
  <si>
    <t>(Kèm theo Nghị quyết số       /NQ-HĐND, ngày     tháng 7 năm 2025 của Hội đồng nhân dân xã Đăk Sao)</t>
  </si>
  <si>
    <t xml:space="preserve">Kinh phí thực hiện Nghị định số 33/2023/NĐ-CP của Chính phủ </t>
  </si>
  <si>
    <t xml:space="preserve">Kinh phí thực hiện chế độ, chính sách cho lực lượng bảo vệ an ninh trật tự ở cơ sở </t>
  </si>
  <si>
    <t>Kinh phí thực hiện các chính sách an sinh xã hội (Kinh phí mua BHYT đối tượng BTXH)</t>
  </si>
  <si>
    <t>Biểu mẫu số 23</t>
  </si>
  <si>
    <t>Đơn vị: Triệu đồng</t>
  </si>
  <si>
    <t>Dự toán năm 2025</t>
  </si>
  <si>
    <t>CHI BỔ SUNG CÂN ĐỐI CHO NGÂN SÁCH CẤP XÃ</t>
  </si>
  <si>
    <t>CHI NGÂN SÁCH CẤP XÃ THEO LĨNH VỰC</t>
  </si>
  <si>
    <t>Chi đầu tư cho các dự án</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</si>
  <si>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</si>
  <si>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</si>
  <si>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</si>
  <si>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</si>
  <si>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</si>
  <si>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</si>
  <si>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</si>
  <si>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</si>
  <si>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</si>
  <si>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</si>
  <si>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</si>
  <si>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đầu tư và hỗ trợ vốn cho các doanh nghiệp cung cấp sản phẩm, dịch vụ công ích do Nhà nước đặt hàng, các tổ chức kinh tế, các tổ chức tài chính của địa phương theo quy định của pháp luật</t>
  </si>
  <si>
    <t>Chi khoa học và công nghệ (2)</t>
  </si>
  <si>
    <t>Chi an ninh - quốc phòng</t>
  </si>
  <si>
    <t>Chi y tế, dân số và gia đình</t>
  </si>
  <si>
    <t>Chi thể dục thể thao</t>
  </si>
  <si>
    <t>Chi hoạt động của cơ quan quản lý nhà nước, đảng, đoàn thể</t>
  </si>
  <si>
    <t>Chi thường xuyên khác</t>
  </si>
  <si>
    <t>Chi trả nợ lãi các khoản do chính quyền địa phương vay (2)</t>
  </si>
  <si>
    <t>Chi bổ sung quỹ dự trữ tài chính (2)</t>
  </si>
  <si>
    <t>CHI CHUYỂN NGUỒN SANG NĂM SAU</t>
  </si>
  <si>
    <t>Ghi chú: (1) Ngân sách xã không có nhiệm vụ chi bổ sung cân đối cho ngân sách cấp dưới.</t>
  </si>
  <si>
    <t>(2) Theo quy định tại Điều 7, Điều 11 và Điều 39 Luật NSNN, ngân sách huyện, xã không có nhiệm vụ chi nghiên cứu khoa học và công nghệ, chi trả lãi vay, chi bổ sung quỹ dự trữ tài chính.</t>
  </si>
  <si>
    <t>Biểu mẫu số 24</t>
  </si>
  <si>
    <t>Tên đơn vị</t>
  </si>
  <si>
    <t>Chi trả nợ lãi do chính quyền địa phương vay (1)</t>
  </si>
  <si>
    <t>Chi bổ sung quỹ dự trữ tài chính (1)</t>
  </si>
  <si>
    <t>Chi chương trình MTQG</t>
  </si>
  <si>
    <t>Chi chuyển nguồn sang ngân sách năm sau</t>
  </si>
  <si>
    <t>TỔNG SỐ</t>
  </si>
  <si>
    <t>CÁC CƠ QUAN, TỔ CHỨC</t>
  </si>
  <si>
    <t>CHI BỔ SUNG CÓ MỤC TIÊU DO NGÂN SÁCH CẤP DƯỚI (2)</t>
  </si>
  <si>
    <t>CHI CHUYỂN NGUỒN SANG NGÂN SÁCH NĂM SAU</t>
  </si>
  <si>
    <t>Biểu mẫu số 26</t>
  </si>
  <si>
    <t>Chi an ninh quốc phòng</t>
  </si>
  <si>
    <t>Chi hoạt động của cơ quan quản lý nhà nước, đảng, đoàn thể</t>
  </si>
  <si>
    <t>Chi giao thông</t>
  </si>
  <si>
    <t>Chi nông nghiệp, lâm nghiệp, thủy lợi, thủy sản</t>
  </si>
  <si>
    <t>TỔNG SỐ (A+B)</t>
  </si>
  <si>
    <t>Chi cân đối NSĐP</t>
  </si>
  <si>
    <t>QLHC, Đảng, đoàn thể</t>
  </si>
  <si>
    <t>Văn phòng HĐND-UBND</t>
  </si>
  <si>
    <t>Phòng Kinh tế</t>
  </si>
  <si>
    <t>Phòng Văn hóa xã hội</t>
  </si>
  <si>
    <t>Trung tâm phục vụ hành chính công</t>
  </si>
  <si>
    <t>Văn phòng Đảng ủy</t>
  </si>
  <si>
    <t>Mặt trận - đoàn thể</t>
  </si>
  <si>
    <t>Sự nghiệp giáo dục- đào tạo nghề</t>
  </si>
  <si>
    <t>Đào tạo - dạy nghề</t>
  </si>
  <si>
    <t>Phòng văn hóa xã hội</t>
  </si>
  <si>
    <t>Sự nghiệp thể dục thể thao (phòng VHXH)</t>
  </si>
  <si>
    <t>Sự nghiệp phát thanh truyền hình (phòng VHXH)</t>
  </si>
  <si>
    <t>Sự nghiệp y tế (Phòng văn hóa xã hội)</t>
  </si>
  <si>
    <t>Dự phòng ngân sách xã</t>
  </si>
  <si>
    <t>Chi bổ sung có mục tiêu, mục tiêu nhiệm vụ</t>
  </si>
  <si>
    <t>Trường mầm non Đăk Sao 1</t>
  </si>
  <si>
    <t>Trường mầm non Đăk Sao 2</t>
  </si>
  <si>
    <t>Trường PTDT BT TH-THCS Đăk Sao 1</t>
  </si>
  <si>
    <t>Trường PTDT BT TH-THCS Đăk Sao 2</t>
  </si>
  <si>
    <t xml:space="preserve">Kinh phí sự nghiệp văn hóa </t>
  </si>
  <si>
    <t>Sự nghiệp văn hóa thông tin (phòng VHXH)</t>
  </si>
  <si>
    <t>Sự nghiệp đảm bảo xã hội  (phòng VHXH)</t>
  </si>
  <si>
    <t>Sự nghiệp kinh tế (phòng Kinh tế)</t>
  </si>
  <si>
    <t>Sự nghiệp môi trường (phòng Kinh tế)</t>
  </si>
  <si>
    <t>Kinh phí thực hiện Nghị định số 33/2023/NĐ-CP của Chính phủ (Giao UBMTTQVN xã)</t>
  </si>
  <si>
    <t>Kinh phí thực hiện chế độ, chính sách cho lực lượng bảo vệ an ninh trật tự ở cơ sở (Giao Văn phòng HĐND-UBND xã)</t>
  </si>
  <si>
    <t>Kinh phí thực hiện các chính sách an sinh xã hội (Kinh phí mua BHYT đối tượng BTXH) (Giao Phòng Văn hóa - Xã hội)</t>
  </si>
  <si>
    <t>ĐÁNH GIÁ THỰC HIỆN CHI NGÂN SÁCH ĐỊA PHƯƠNG THEO LĨNH VỰC 06 THÁNG CUỐI NĂM 2025</t>
  </si>
  <si>
    <t>ĐÁNH GIÁ THỰC HIỆN CHI NGÂN SÁCH CẤP XÃ TỪNG CƠ QUAN, TỔ CHỨC THEO LĨNH VỰC 06 THÁNG CUỐI NĂM 2025</t>
  </si>
  <si>
    <t>ĐÁNH GIÁ THỰC HIỆN CHI THƯỜNG XUYÊN CỦA NGÂN SÁCH CẤP XÃ CHO TỪNG CƠ QUAN, TỔ CHỨC THEO LĨNH VỰC 06 THÁNG CUỐI NĂM 2025</t>
  </si>
  <si>
    <t>Chi quốc phòng an ninh (Giao Văn phòng HĐND-UBND)</t>
  </si>
  <si>
    <t>ĐÁNH GIÁ CÂN ĐỐI NGÂN SÁCH ĐỊA PHƯƠNG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</si>
</sst>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Red]\-&quot;£&quot;#,##0"/>
    <numFmt numFmtId="167" formatCode="_-&quot;£&quot;* #,##0_-;\-&quot;£&quot;* #,##0_-;_-&quot;£&quot;* &quot;-&quot;_-;_-@_-"/>
    <numFmt numFmtId="168" formatCode="_-* #,##0_-;\-* #,##0_-;_-* &quot;-&quot;_-;_-@_-"/>
    <numFmt numFmtId="169" formatCode="_-* #,##0.00_-;\-* #,##0.00_-;_-* &quot;-&quot;??_-;_-@_-"/>
    <numFmt numFmtId="170" formatCode="_(* #,##0_);_(* \(#,##0\);_(* &quot;-&quot;??_);_(@_)"/>
    <numFmt numFmtId="171" formatCode="_(* #,##0.0_);_(* \(#,##0.0\);_(* &quot;-&quot;??_);_(@_)"/>
    <numFmt numFmtId="172" formatCode="#,##0.0"/>
    <numFmt numFmtId="173" formatCode="#,##0.000"/>
    <numFmt numFmtId="174" formatCode="_(* #,##0.0000_);_(* \(#,##0.0000\);_(* &quot;-&quot;??_);_(@_)"/>
    <numFmt numFmtId="175" formatCode="_(* #,##0.000_);_(* \(#,##0.000\);_(* &quot;-&quot;??_);_(@_)"/>
    <numFmt numFmtId="176" formatCode="0.000"/>
    <numFmt numFmtId="177" formatCode="0.0"/>
    <numFmt numFmtId="178" formatCode="00"/>
    <numFmt numFmtId="179" formatCode="_-* #,##0.00\ _€_-;\-* #,##0.00\ _€_-;_-* &quot;-&quot;??\ _€_-;_-@_-"/>
    <numFmt numFmtId="180" formatCode="_-* #,##0.000\ _₫_-;\-* #,##0.000\ _₫_-;_-* &quot;-&quot;???\ _₫_-;_-@_-"/>
    <numFmt numFmtId="181" formatCode="_(* #,##0.00_);_(* \(#,##0.00\);_(* \-??_);_(@_)"/>
    <numFmt numFmtId="182" formatCode="0.00000"/>
    <numFmt numFmtId="183" formatCode="#,##0&quot;$&quot;_);\(#,##0&quot;$&quot;\)"/>
    <numFmt numFmtId="184" formatCode="#,##0&quot;$&quot;_);[Red]\(#,##0&quot;$&quot;\)"/>
    <numFmt numFmtId="185" formatCode="#,##0.00&quot;$&quot;_);[Red]\(#,##0.00&quot;$&quot;\)"/>
    <numFmt numFmtId="186" formatCode="_ * #,##0_)&quot;$&quot;_ ;_ * \(#,##0\)&quot;$&quot;_ ;_ * &quot;-&quot;_)&quot;$&quot;_ ;_ @_ "/>
    <numFmt numFmtId="187" formatCode="_ * #,##0.00_)&quot;$&quot;_ ;_ * \(#,##0.00\)&quot;$&quot;_ ;_ * &quot;-&quot;??_)&quot;$&quot;_ ;_ @_ "/>
    <numFmt numFmtId="188" formatCode="0.000000"/>
    <numFmt numFmtId="189" formatCode="\$#,##0\ ;\(\$#,##0\)"/>
    <numFmt numFmtId="190" formatCode="&quot;\&quot;#,##0;[Red]&quot;\&quot;&quot;\&quot;\-#,##0"/>
    <numFmt numFmtId="191" formatCode="&quot;\&quot;#,##0.00;[Red]&quot;\&quot;&quot;\&quot;&quot;\&quot;&quot;\&quot;&quot;\&quot;&quot;\&quot;\-#,##0.00"/>
    <numFmt numFmtId="192" formatCode="&quot;\&quot;#,##0.00;[Red]&quot;\&quot;\-#,##0.00"/>
    <numFmt numFmtId="193" formatCode="0.00_)"/>
    <numFmt numFmtId="194" formatCode="_-&quot;$&quot;* #,##0_-;\-&quot;$&quot;* #,##0_-;_-&quot;$&quot;* &quot;-&quot;_-;_-@_-"/>
    <numFmt numFmtId="195" formatCode="_-&quot;$&quot;* #,##0.00_-;\-&quot;$&quot;* #,##0.00_-;_-&quot;$&quot;* &quot;-&quot;??_-;_-@_-"/>
    <numFmt numFmtId="196" formatCode="&quot;\&quot;#,##0;[Red]&quot;\&quot;\-#,##0"/>
    <numFmt numFmtId="197" formatCode="&quot;$&quot;#,##0;[Red]\-&quot;$&quot;#,##0"/>
    <numFmt numFmtId="198" formatCode="\t0.00%"/>
    <numFmt numFmtId="199" formatCode="\t#\ ??/??"/>
    <numFmt numFmtId="200" formatCode="#,##0;\(#,##0\)"/>
    <numFmt numFmtId="201" formatCode="#,##0\ &quot;F&quot;;[Red]\-#,##0\ &quot;F&quot;"/>
    <numFmt numFmtId="202" formatCode="#,##0.00\ &quot;F&quot;;\-#,##0.00\ &quot;F&quot;"/>
    <numFmt numFmtId="203" formatCode="#,##0.00\ &quot;F&quot;;[Red]\-#,##0.00\ &quot;F&quot;"/>
    <numFmt numFmtId="204" formatCode="_-* #,##0\ &quot;F&quot;_-;\-* #,##0\ &quot;F&quot;_-;_-* &quot;-&quot;\ &quot;F&quot;_-;_-@_-"/>
    <numFmt numFmtId="205" formatCode="_ * #,##0_ ;_ * \-#,##0_ ;_ * &quot;-&quot;_ ;_ @_ "/>
    <numFmt numFmtId="206" formatCode="_ * #,##0.00_ ;_ * \-#,##0.00_ ;_ * &quot;-&quot;??_ ;_ @_ "/>
    <numFmt numFmtId="207" formatCode="0.000E+00"/>
    <numFmt numFmtId="208" formatCode="#,##0.000_);\(#,##0.000\)"/>
    <numFmt numFmtId="209" formatCode="_-* #,##0.00\ &quot;F&quot;_-;\-* #,##0.00\ &quot;F&quot;_-;_-* &quot;-&quot;??\ &quot;F&quot;_-;_-@_-"/>
    <numFmt numFmtId="210" formatCode="_(&quot;.&quot;* #&quot;$&quot;##0_);_(&quot;.&quot;* \(#&quot;$&quot;##0\);_(&quot;.&quot;* &quot;-&quot;_);_(@_)"/>
    <numFmt numFmtId="211" formatCode="&quot;$&quot;#&quot;$&quot;##0_);\(&quot;$&quot;#&quot;$&quot;##0\)"/>
    <numFmt numFmtId="212" formatCode="&quot;$&quot;#&quot;$&quot;##0_);[Red]\(&quot;$&quot;#&quot;$&quot;##0\)"/>
    <numFmt numFmtId="213" formatCode="_-&quot;F&quot;\ * #,##0.0_-;_-&quot;F&quot;\ * #,##0.0\-;_-&quot;F&quot;\ * &quot;-&quot;??_-;_-@_-"/>
    <numFmt numFmtId="214" formatCode="###0"/>
    <numFmt numFmtId="215" formatCode="&quot;$&quot;#,##0.000_);[Red]\(&quot;$&quot;#,##0.00\)"/>
    <numFmt numFmtId="216" formatCode="&quot;¡Ì&quot;#,##0;[Red]\-&quot;¡Ì&quot;#,##0"/>
    <numFmt numFmtId="217" formatCode="#"/>
    <numFmt numFmtId="218" formatCode="_ &quot;R&quot;\ * #,##0_ ;_ &quot;R&quot;\ * \-#,##0_ ;_ &quot;R&quot;\ * &quot;-&quot;_ ;_ @_ "/>
    <numFmt numFmtId="219" formatCode="#,##0.0_);\(#,##0.0\)"/>
    <numFmt numFmtId="220" formatCode="###\ ###\ ###\ ###\ .00"/>
    <numFmt numFmtId="221" formatCode="dd\-mm\-yy"/>
    <numFmt numFmtId="222" formatCode="###\ ###\ ###.000"/>
    <numFmt numFmtId="223" formatCode="#,##0\ &quot;F&quot;;\-#,##0\ &quot;F&quot;"/>
    <numFmt numFmtId="224" formatCode="_-* #,##0.000\ _F_-;\-* #,##0.000\ _F_-;_-* &quot;-&quot;???\ _F_-;_-@_-"/>
    <numFmt numFmtId="225" formatCode="#,##0\ &quot;$&quot;_);[Red]\(#,##0\ &quot;$&quot;\)"/>
    <numFmt numFmtId="226" formatCode="&quot;$&quot;###,0&quot;.&quot;00_);[Red]\(&quot;$&quot;###,0&quot;.&quot;00\)"/>
    <numFmt numFmtId="227" formatCode="_-* #,##0\ _V_N_D_-;\-* #,##0\ _V_N_D_-;_-* &quot;-&quot;\ _V_N_D_-;_-@_-"/>
    <numFmt numFmtId="228" formatCode="_-* #,##0.00\ _V_N_D_-;\-* #,##0.00\ _V_N_D_-;_-* &quot;-&quot;??\ _V_N_D_-;_-@_-"/>
    <numFmt numFmtId="229" formatCode="&quot;SFr.&quot;\ #,##0.00;[Red]&quot;SFr.&quot;\ \-#,##0.00"/>
    <numFmt numFmtId="230" formatCode="_ &quot;SFr.&quot;\ * #,##0_ ;_ &quot;SFr.&quot;\ * \-#,##0_ ;_ &quot;SFr.&quot;\ * &quot;-&quot;_ ;_ @_ "/>
    <numFmt numFmtId="231" formatCode="_-* #,##0\ _F_B_-;\-* #,##0\ _F_B_-;_-* &quot;-&quot;\ _F_B_-;_-@_-"/>
    <numFmt numFmtId="232" formatCode="_-* #,##0.00\ _F_B_-;\-* #,##0.00\ _F_B_-;_-* &quot;-&quot;??\ _F_B_-;_-@_-"/>
    <numFmt numFmtId="233" formatCode="_ &quot;$&quot;* #,##0_ ;_ &quot;$&quot;* \-#,##0_ ;_ &quot;$&quot;* &quot;-&quot;_ ;_ @_ "/>
    <numFmt numFmtId="234" formatCode="_-* #,##0\ &quot;þ&quot;_-;\-* #,##0\ &quot;þ&quot;_-;_-* &quot;-&quot;\ &quot;þ&quot;_-;_-@_-"/>
    <numFmt numFmtId="235" formatCode="_-* #,##0.00_k_r_._-;\-* #,##0.00_k_r_._-;_-* &quot;-&quot;??_k_r_._-;_-@_-"/>
    <numFmt numFmtId="236" formatCode="_-* #,##0_k_r_._-;\-* #,##0_k_r_._-;_-* &quot;-&quot;??_k_r_._-;_-@_-"/>
    <numFmt numFmtId="237" formatCode="_-* #,##0.000_k_r_._-;\-* #,##0.000_k_r_._-;_-* &quot;-&quot;??_k_r_._-;_-@_-"/>
    <numFmt numFmtId="238" formatCode="#,##0;[Red]#,##0"/>
    <numFmt numFmtId="239" formatCode="_-* #,##0.0_k_r_._-;\-* #,##0.0_k_r_._-;_-* &quot;-&quot;??_k_r_._-;_-@_-"/>
    <numFmt numFmtId="240" formatCode="#,###&quot;  &quot;"/>
    <numFmt numFmtId="241" formatCode="_-* #,##0.0\ _₫_-;\-* #,##0.0\ _₫_-;_-* &quot;-&quot;?\ _₫_-;_-@_-"/>
    <numFmt numFmtId="242" formatCode="_-* #,##0.0000\ _₫_-;\-* #,##0.0000\ _₫_-;_-* &quot;-&quot;???\ _₫_-;_-@_-"/>
    <numFmt numFmtId="243" formatCode="_-* #,##0.00000\ _₫_-;\-* #,##0.00000\ _₫_-;_-* &quot;-&quot;???\ _₫_-;_-@_-"/>
    <numFmt numFmtId="244" formatCode="_-* #,##0\ _₫_-;\-* #,##0\ _₫_-;_-* &quot;-&quot;??\ _₫_-;_-@_-"/>
    <numFmt numFmtId="245" formatCode="_(* #,##0_);_(* \(#,##0\);_(* \-??_);_(@_)"/>
    <numFmt numFmtId="246" formatCode="_-* #,##0_-;\-* #,##0_-;_-* &quot;-&quot;??_-;_-@_-"/>
    <numFmt numFmtId="247" formatCode="_(* #,##0.000_);_(* \(#,##0.000\);_(* &quot;-&quot;???_);_(@_)"/>
    <numFmt numFmtId="248" formatCode="0.0000"/>
    <numFmt numFmtId="249" formatCode="&quot;£&quot;#,##0;\-&quot;£&quot;#,##0"/>
    <numFmt numFmtId="250" formatCode="_-&quot;£&quot;* #,##0.00_-;\-&quot;£&quot;* #,##0.00_-;_-&quot;£&quot;* &quot;-&quot;??_-;_-@_-"/>
    <numFmt numFmtId="251" formatCode="0.0000000000"/>
    <numFmt numFmtId="252" formatCode="0##,###.00"/>
    <numFmt numFmtId="253" formatCode="&quot;€&quot;#,##0;[Red]&quot;€&quot;\-#,##0"/>
    <numFmt numFmtId="254" formatCode="_-&quot;€&quot;* #,##0_-;\-&quot;€&quot;* #,##0_-;_-&quot;€&quot;* &quot;-&quot;_-;_-@_-"/>
    <numFmt numFmtId="255" formatCode="_-&quot;€&quot;* ###&quot;€&quot;0&quot;.&quot;00_-;\-&quot;€&quot;* ###&quot;€&quot;0&quot;.&quot;00_-;_-&quot;€&quot;* &quot;-&quot;??_-;_-@_-"/>
    <numFmt numFmtId="256" formatCode="&quot;€&quot;#&quot;€&quot;##0_);\(&quot;€&quot;#&quot;€&quot;##0\)"/>
    <numFmt numFmtId="257" formatCode="_-* ###&quot;€&quot;0&quot;.&quot;00_-;\-* ###&quot;€&quot;0&quot;.&quot;00_-;_-* &quot;-&quot;??_-;_-@_-"/>
    <numFmt numFmtId="258" formatCode="_(&quot;.&quot;* #&quot;€&quot;##0_);_(&quot;.&quot;* \(#&quot;€&quot;##0\);_(&quot;.&quot;* &quot;-&quot;_);_(@_)"/>
    <numFmt numFmtId="259" formatCode="&quot;€&quot;#&quot;€&quot;##0_);[Red]\(&quot;€&quot;#&quot;€&quot;##0\)"/>
    <numFmt numFmtId="260" formatCode="&quot;€&quot;###&quot;€&quot;0&quot;.&quot;00_);\(&quot;€&quot;###&quot;€&quot;0&quot;.&quot;00\)"/>
    <numFmt numFmtId="261" formatCode="#,###"/>
    <numFmt numFmtId="262" formatCode="_(* #,##0.000000_);_(* \(#,##0.000000\);_(* &quot;-&quot;??_);_(@_)"/>
    <numFmt numFmtId="263" formatCode="_-* #,##0\ _F_-;\-* #,##0\ _F_-;_-* &quot;-&quot;\ _F_-;_-@_-"/>
    <numFmt numFmtId="264" formatCode="_-* #,##0.00\ _F_-;\-* #,##0.00\ _F_-;_-* &quot;-&quot;??\ _F_-;_-@_-"/>
    <numFmt numFmtId="265" formatCode="_(&quot;£&quot;\ * #,##0_);_(&quot;£&quot;\ * \(#,##0\);_(&quot;£&quot;\ * &quot;-&quot;_);_(@_)"/>
    <numFmt numFmtId="266" formatCode="&quot;SFr.&quot;\ #,##0.00;&quot;SFr.&quot;\ \-#,##0.00"/>
    <numFmt numFmtId="267" formatCode="0.0%;[Red]\(0.0%\)"/>
    <numFmt numFmtId="268" formatCode="_ * #,##0.00_)&quot;£&quot;_ ;_ * \(#,##0.00\)&quot;£&quot;_ ;_ * &quot;-&quot;??_)&quot;£&quot;_ ;_ @_ "/>
    <numFmt numFmtId="269" formatCode="0.0%;\(0.0%\)"/>
    <numFmt numFmtId="270" formatCode="_-[$€]* #,##0.00_-;\-[$€]* #,##0.00_-;_-[$€]* &quot;-&quot;??_-;_-@_-"/>
    <numFmt numFmtId="271" formatCode="_-* #,##0\ &quot;$&quot;_-;\-* #,##0\ &quot;$&quot;_-;_-* &quot;-&quot;\ &quot;$&quot;_-;_-@_-"/>
    <numFmt numFmtId="272" formatCode="_-&quot;ñ&quot;* #,##0_-;\-&quot;ñ&quot;* #,##0_-;_-&quot;ñ&quot;* &quot;-&quot;_-;_-@_-"/>
    <numFmt numFmtId="273" formatCode="_-* #,##0.00\ _ñ_-;\-* #,##0.00\ _ñ_-;_-* &quot;-&quot;??\ _ñ_-;_-@_-"/>
    <numFmt numFmtId="274" formatCode="_(&quot;$&quot;\ * #,##0_);_(&quot;$&quot;\ * \(#,##0\);_(&quot;$&quot;\ * &quot;-&quot;_);_(@_)"/>
    <numFmt numFmtId="275" formatCode="&quot;$&quot;#,##0.00;[Red]\-&quot;$&quot;#,##0.00"/>
    <numFmt numFmtId="276" formatCode="_-* #,##0\ &quot;ñ&quot;_-;\-* #,##0\ &quot;ñ&quot;_-;_-* &quot;-&quot;\ &quot;ñ&quot;_-;_-@_-"/>
    <numFmt numFmtId="277" formatCode="_-* #,##0\ _€_-;\-* #,##0\ _€_-;_-* &quot;-&quot;\ _€_-;_-@_-"/>
    <numFmt numFmtId="278" formatCode="_-* #,##0\ _$_-;\-* #,##0\ _$_-;_-* &quot;-&quot;\ _$_-;_-@_-"/>
    <numFmt numFmtId="279" formatCode="_-* #,##0\ _ñ_-;\-* #,##0\ _ñ_-;_-* &quot;-&quot;\ _ñ_-;_-@_-"/>
    <numFmt numFmtId="280" formatCode="_-* #,##0\ &quot;DM&quot;_-;\-* #,##0\ &quot;DM&quot;_-;_-* &quot;-&quot;\ &quot;DM&quot;_-;_-@_-"/>
    <numFmt numFmtId="281" formatCode="_-* #,##0.00\ &quot;DM&quot;_-;\-* #,##0.00\ &quot;DM&quot;_-;_-* &quot;-&quot;??\ &quot;DM&quot;_-;_-@_-"/>
    <numFmt numFmtId="282" formatCode="&quot;\&quot;#,##0;[Red]\-&quot;\&quot;#,##0"/>
    <numFmt numFmtId="283" formatCode="\U\S\$#,##0.00;\(\U\S\$#,##0.00\)"/>
    <numFmt numFmtId="284" formatCode="0.00000000"/>
    <numFmt numFmtId="285" formatCode="0.0000000"/>
    <numFmt numFmtId="286" formatCode="#,##0.0000"/>
    <numFmt numFmtId="287" formatCode="_-* #,##0&quot;$&quot;_-;_-* #,##0&quot;$&quot;\-;_-* &quot;-&quot;&quot;$&quot;_-;_-@_-"/>
    <numFmt numFmtId="288" formatCode="_-* ###,0&quot;.&quot;00_-;\-* ###,0&quot;.&quot;00_-;_-* &quot;-&quot;??_-;_-@_-"/>
    <numFmt numFmtId="289" formatCode="_-* #,##0.00\ _V_N_Ñ_-;_-* #,##0.00\ _V_N_Ñ\-;_-* &quot;-&quot;??\ _V_N_Ñ_-;_-@_-"/>
    <numFmt numFmtId="290" formatCode="_-* #,##0.00_$_-;_-* #,##0.00_$\-;_-* &quot;-&quot;??_$_-;_-@_-"/>
    <numFmt numFmtId="291" formatCode="_(* ###,0&quot;.&quot;00_);_(* \(###,0&quot;.&quot;00\);_(* &quot;-&quot;??_);_(@_)"/>
    <numFmt numFmtId="292" formatCode="_(&quot;€&quot;* #,##0_);_(&quot;€&quot;* \(#,##0\);_(&quot;€&quot;* &quot;-&quot;_);_(@_)"/>
    <numFmt numFmtId="293" formatCode="_-* #,##0\ _V_N_Ñ_-;_-* #,##0\ _V_N_Ñ\-;_-* &quot;-&quot;\ _V_N_Ñ_-;_-@_-"/>
    <numFmt numFmtId="294" formatCode="_-* #,##0_$_-;_-* #,##0_$\-;_-* &quot;-&quot;_$_-;_-@_-"/>
    <numFmt numFmtId="295" formatCode="_-* #,##0\ _m_k_-;\-* #,##0\ _m_k_-;_-* &quot;-&quot;\ _m_k_-;_-@_-"/>
    <numFmt numFmtId="296" formatCode="#,##0.0_);[Red]\(#,##0.0\)"/>
    <numFmt numFmtId="297" formatCode="_ &quot;\&quot;* #,##0_ ;_ &quot;\&quot;* \-#,##0_ ;_ &quot;\&quot;* &quot;-&quot;_ ;_ @_ "/>
    <numFmt numFmtId="298" formatCode="0.000_)"/>
    <numFmt numFmtId="299" formatCode="_(* #,##0_);_(* \(#,##0\);_(* \-_);_(@_)"/>
    <numFmt numFmtId="300" formatCode="&quot;CHF &quot;#,##0;&quot;CHF -&quot;#,##0"/>
    <numFmt numFmtId="301" formatCode="#,##0.00;[Red]#,##0.00"/>
    <numFmt numFmtId="302" formatCode="?\,???.??__;[Red]&quot;- &quot;?\,???.??__"/>
    <numFmt numFmtId="303" formatCode="?,???.??__;[Red]\-\ ?,???.??__;"/>
    <numFmt numFmtId="304" formatCode="_(\§\g\ #,##0_);_(\§\g\ \(#,##0\);_(\§\g\ &quot;-&quot;??_);_(@_)"/>
    <numFmt numFmtId="305" formatCode="_(\§\g\ #,##0_);_(\§\g\ \(#,##0\);_(\§\g\ &quot;-&quot;_);_(@_)"/>
    <numFmt numFmtId="306" formatCode="\§\g#,##0_);\(\§\g#,##0\)"/>
    <numFmt numFmtId="307" formatCode="_-&quot;VND&quot;* #,##0_-;\-&quot;VND&quot;* #,##0_-;_-&quot;VND&quot;* &quot;-&quot;_-;_-@_-"/>
    <numFmt numFmtId="308" formatCode="_(&quot;Rp&quot;* #,##0.00_);_(&quot;Rp&quot;* \(#,##0.00\);_(&quot;Rp&quot;* &quot;-&quot;??_);_(@_)"/>
    <numFmt numFmtId="309" formatCode="#,##0.00\ &quot;FB&quot;;[Red]\-#,##0.00\ &quot;FB&quot;"/>
    <numFmt numFmtId="310" formatCode="#,##0\ &quot;$&quot;;\-#,##0\ &quot;$&quot;"/>
    <numFmt numFmtId="311" formatCode="&quot;$&quot;#,##0;\-&quot;$&quot;#,##0"/>
    <numFmt numFmtId="312" formatCode="&quot;öS&quot;\ #,##0;[Red]\-&quot;öS&quot;\ #,##0"/>
    <numFmt numFmtId="313" formatCode="&quot;Q&quot;#,##0_);\(&quot;Q&quot;#,##0\)"/>
    <numFmt numFmtId="314" formatCode="#,##0_);\-#,##0_)"/>
    <numFmt numFmtId="315" formatCode="#,##0\ &quot;$&quot;_);\(#,##0\ &quot;$&quot;\)"/>
    <numFmt numFmtId="316" formatCode="&quot;\&quot;#,##0.00;\-&quot;\&quot;#,##0.00"/>
    <numFmt numFmtId="317" formatCode="_ * #,##0_)\ &quot;$&quot;_ ;_ * \(#,##0\)\ &quot;$&quot;_ ;_ * &quot;-&quot;_)\ &quot;$&quot;_ ;_ @_ "/>
    <numFmt numFmtId="318" formatCode="&quot;VND&quot;#,##0_);[Red]\(&quot;VND&quot;#,##0\)"/>
    <numFmt numFmtId="319" formatCode="_ * #,##0_)&quot; $&quot;_ ;_ * \(#,##0&quot;) $&quot;_ ;_ * \-_)&quot; $&quot;_ ;_ @_ "/>
    <numFmt numFmtId="320" formatCode="#,##0.00_);\-#,##0.00_)"/>
    <numFmt numFmtId="321" formatCode="#,##0.00&quot; F&quot;;[Red]\-#,##0.00&quot; F&quot;"/>
    <numFmt numFmtId="322" formatCode="_-* #,##0.0\ _F_-;\-* #,##0.0\ _F_-;_-* &quot;-&quot;??\ _F_-;_-@_-"/>
    <numFmt numFmtId="323" formatCode="#,##0.00\ \ "/>
    <numFmt numFmtId="324" formatCode="_ * #,##0.0_ ;_ * \-#,##0.0_ ;_ * &quot;-&quot;??_ ;_ @_ "/>
    <numFmt numFmtId="325" formatCode="#,##0.00\ \ \ \ "/>
    <numFmt numFmtId="326" formatCode="_(* #.##0.00_);_(* \(#.##0.00\);_(* &quot;-&quot;??_);_(@_)"/>
    <numFmt numFmtId="327" formatCode="###\ ###\ ##0"/>
    <numFmt numFmtId="328" formatCode="&quot;\&quot;#,##0;&quot;\&quot;\-#,##0"/>
    <numFmt numFmtId="329" formatCode="_-* ###,0&quot;.&quot;00\ _F_B_-;\-* ###,0&quot;.&quot;00\ _F_B_-;_-* &quot;-&quot;??\ _F_B_-;_-@_-"/>
    <numFmt numFmtId="330" formatCode="\\#,##0;[Red]&quot;-\&quot;#,##0"/>
    <numFmt numFmtId="331" formatCode="_ * #.##._ ;_ * \-#.##._ ;_ * &quot;-&quot;??_ ;_ @_ⴆ"/>
    <numFmt numFmtId="332" formatCode="_-* #,##0\ _F_-;\-* #,##0\ _F_-;_-* &quot;-&quot;??\ _F_-;_-@_-"/>
    <numFmt numFmtId="333" formatCode="#.00\ ##0"/>
    <numFmt numFmtId="334" formatCode="#.\ ##0"/>
    <numFmt numFmtId="335" formatCode="_(* #,##0.0_);_(* \(#,##0.0\);_(* \-??_);_(@_)"/>
    <numFmt numFmtId="336" formatCode="_-* #,##0.0_-;\-* #,##0.0_-;_-* &quot;-&quot;??_-;_-@_-"/>
  </numFmts>
  <fonts count="282">
    <font>
      <sz val="13"/>
      <name val="Arial"/>
    </font>
    <font>
      <sz val="11"/>
      <color theme="1"/>
      <name val="Calibri"/>
      <family val="2"/>
      <scheme val="minor"/>
    </font>
    <font>
      <sz val="13"/>
      <name val="Arial"/>
      <family val="2"/>
    </font>
    <font>
      <sz val="10"/>
      <name val="Arial"/>
      <family val="2"/>
    </font>
    <font>
      <b/>
      <sz val="12"/>
      <name val="Times New Roman"/>
      <family val="1"/>
    </font>
    <font>
      <i/>
      <sz val="12"/>
      <name val="Times New Roman"/>
      <family val="1"/>
    </font>
    <font>
      <b/>
      <sz val="11"/>
      <name val="Times New Roman"/>
      <family val="1"/>
    </font>
    <font>
      <sz val="8"/>
      <name val="Arial"/>
      <family val="2"/>
    </font>
    <font>
      <sz val="11"/>
      <color indexed="8"/>
      <name val="Calibri"/>
      <family val="2"/>
    </font>
    <font>
      <sz val="11"/>
      <color indexed="9"/>
      <name val="Calibri"/>
      <family val="2"/>
    </font>
    <font>
      <sz val="10"/>
      <name val="Arial"/>
      <family val="2"/>
    </font>
    <font>
      <b/>
      <sz val="10"/>
      <name val="MS Sans Serif"/>
      <family val="2"/>
    </font>
    <font>
      <sz val="10"/>
      <color indexed="8"/>
      <name val="Arial"/>
      <family val="2"/>
    </font>
    <font>
      <i/>
      <sz val="13"/>
      <name val="Times New Roman"/>
      <family val="1"/>
    </font>
    <font>
      <sz val="12"/>
      <name val="Times New Roman"/>
      <family val="1"/>
    </font>
    <font>
      <sz val="12"/>
      <name val=".VnTime"/>
      <family val="2"/>
    </font>
    <font>
      <b/>
      <sz val="14"/>
      <name val="Times New Roman"/>
      <family val="1"/>
    </font>
    <font>
      <sz val="14"/>
      <name val="Times New Roman"/>
      <family val="1"/>
    </font>
    <font>
      <i/>
      <sz val="14"/>
      <name val="Times New Roman"/>
      <family val="1"/>
    </font>
    <font>
      <i/>
      <sz val="10"/>
      <name val="Times New Roman"/>
      <family val="1"/>
    </font>
    <font>
      <sz val="8"/>
      <name val="Arial"/>
      <family val="2"/>
    </font>
    <font>
      <sz val="12"/>
      <name val=".VnArial Narrow"/>
      <family val="2"/>
    </font>
    <font>
      <sz val="10"/>
      <name val="Times New Roman"/>
      <family val="1"/>
    </font>
    <font>
      <sz val="11"/>
      <name val="Times New Roman"/>
      <family val="1"/>
    </font>
    <font>
      <b/>
      <sz val="10"/>
      <name val="Times New Roman"/>
      <family val="1"/>
    </font>
    <font>
      <sz val="12"/>
      <name val="Arial"/>
      <family val="2"/>
    </font>
    <font>
      <b/>
      <sz val="12"/>
      <name val="Arial"/>
      <family val="2"/>
    </font>
    <font>
      <i/>
      <sz val="11"/>
      <name val="Times New Roman"/>
      <family val="1"/>
    </font>
    <font>
      <b/>
      <i/>
      <sz val="11"/>
      <name val="Times New Roman"/>
      <family val="1"/>
    </font>
    <font>
      <sz val="8.25"/>
      <name val="Microsoft Sans Serif"/>
      <family val="2"/>
    </font>
    <font>
      <sz val="14"/>
      <name val=".VnTime"/>
      <family val="2"/>
    </font>
    <font>
      <sz val="8"/>
      <name val="Times New Roman"/>
      <family val="1"/>
    </font>
    <font>
      <sz val="10"/>
      <name val="MS Sans Serif"/>
      <family val="2"/>
    </font>
    <font>
      <sz val="9"/>
      <name val=".VnTime"/>
      <family val="2"/>
    </font>
    <font>
      <sz val="10"/>
      <name val=".VnTime"/>
      <family val="2"/>
    </font>
    <font>
      <sz val="12"/>
      <name val=".VnArial Narrow"/>
      <family val="2"/>
    </font>
    <font>
      <sz val="11"/>
      <name val=".VnTime"/>
      <family val="2"/>
    </font>
    <font>
      <b/>
      <sz val="18"/>
      <name val="Arial"/>
      <family val="2"/>
    </font>
    <font>
      <b/>
      <sz val="14"/>
      <name val=".VnTimeH"/>
      <family val="2"/>
    </font>
    <font>
      <b/>
      <sz val="10"/>
      <name val=".VnTime"/>
      <family val="2"/>
    </font>
    <font>
      <sz val="12"/>
      <name val="¹UAAA¼"/>
      <family val="3"/>
      <charset val="129"/>
    </font>
    <font>
      <b/>
      <i/>
      <sz val="16"/>
      <name val="Helv"/>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2"/>
      <name val="Courier"/>
      <family val="3"/>
    </font>
    <font>
      <sz val="10"/>
      <name val=" "/>
      <family val="1"/>
      <charset val="136"/>
    </font>
    <font>
      <b/>
      <sz val="12"/>
      <name val=".VnTime"/>
      <family val="2"/>
    </font>
    <font>
      <sz val="12"/>
      <name val="돋움체"/>
      <family val="3"/>
      <charset val="129"/>
    </font>
    <font>
      <sz val="10"/>
      <name val="AngsanaUPC"/>
      <family val="1"/>
    </font>
    <font>
      <sz val="12"/>
      <name val="????"/>
      <family val="1"/>
      <charset val="136"/>
    </font>
    <font>
      <sz val="10"/>
      <name val="VNI-Times"/>
    </font>
    <font>
      <sz val="12"/>
      <name val="VNI-Times"/>
    </font>
    <font>
      <sz val="12"/>
      <name val=".VnArial"/>
      <family val="2"/>
    </font>
    <font>
      <sz val="11"/>
      <name val="–¾’©"/>
      <family val="1"/>
      <charset val="128"/>
    </font>
    <font>
      <b/>
      <u/>
      <sz val="14"/>
      <color indexed="8"/>
      <name val=".VnBook-AntiquaH"/>
      <family val="2"/>
    </font>
    <font>
      <b/>
      <sz val="10"/>
      <name val=".VnArial"/>
      <family val="2"/>
    </font>
    <font>
      <sz val="12"/>
      <name val="???"/>
      <family val="3"/>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2"/>
      <name val="¹ÙÅÁÃ¼"/>
      <charset val="129"/>
    </font>
    <font>
      <sz val="12"/>
      <name val="Tms Rmn"/>
    </font>
    <font>
      <sz val="10"/>
      <name val="Helv"/>
    </font>
    <font>
      <b/>
      <sz val="10"/>
      <name val="Helv"/>
    </font>
    <font>
      <sz val="10"/>
      <name val="MS Serif"/>
      <family val="1"/>
    </font>
    <font>
      <sz val="13"/>
      <name val=".VnTime"/>
      <family val="2"/>
    </font>
    <font>
      <sz val="1"/>
      <color indexed="8"/>
      <name val="Courier"/>
      <family val="3"/>
    </font>
    <font>
      <sz val="10"/>
      <color indexed="16"/>
      <name val="MS Serif"/>
      <family val="1"/>
    </font>
    <font>
      <b/>
      <sz val="12"/>
      <name val=".VnBook-AntiquaH"/>
      <family val="2"/>
    </font>
    <font>
      <b/>
      <sz val="12"/>
      <color indexed="9"/>
      <name val="Tms Rmn"/>
    </font>
    <font>
      <b/>
      <sz val="12"/>
      <name val="Helv"/>
    </font>
    <font>
      <b/>
      <sz val="8"/>
      <name val="MS Sans Serif"/>
      <family val="2"/>
    </font>
    <font>
      <sz val="12"/>
      <name val="??"/>
      <family val="1"/>
      <charset val="129"/>
    </font>
    <font>
      <sz val="8"/>
      <color indexed="12"/>
      <name val="Helv"/>
    </font>
    <font>
      <b/>
      <sz val="11"/>
      <name val="Helv"/>
    </font>
    <font>
      <sz val="7"/>
      <name val="Small Fonts"/>
      <family val="2"/>
    </font>
    <font>
      <sz val="10"/>
      <name val="3C_Times_T"/>
    </font>
    <font>
      <b/>
      <sz val="11"/>
      <name val="Arial"/>
      <family val="2"/>
    </font>
    <font>
      <sz val="12"/>
      <name val="Helv"/>
      <family val="2"/>
    </font>
    <font>
      <sz val="8"/>
      <name val="Wingdings"/>
      <charset val="2"/>
    </font>
    <font>
      <sz val="8"/>
      <name val="Helv"/>
    </font>
    <font>
      <sz val="11"/>
      <name val="3C_Times_T"/>
    </font>
    <font>
      <sz val="8"/>
      <name val="MS Sans Serif"/>
      <family val="2"/>
    </font>
    <font>
      <b/>
      <sz val="8"/>
      <color indexed="8"/>
      <name val="Helv"/>
    </font>
    <font>
      <sz val="12"/>
      <name val="VNTime"/>
    </font>
    <font>
      <b/>
      <sz val="13"/>
      <color indexed="8"/>
      <name val=".VnTimeH"/>
      <family val="2"/>
    </font>
    <font>
      <sz val="14"/>
      <name val=".VnArial"/>
      <family val="2"/>
    </font>
    <font>
      <sz val="10"/>
      <name val="명조"/>
      <family val="3"/>
      <charset val="129"/>
    </font>
    <font>
      <sz val="10"/>
      <name val="Helv"/>
      <family val="2"/>
    </font>
    <font>
      <sz val="10"/>
      <name val="Arial"/>
      <family val="2"/>
      <charset val="163"/>
    </font>
    <font>
      <sz val="12"/>
      <color indexed="8"/>
      <name val="Times New Roman"/>
      <family val="1"/>
    </font>
    <font>
      <sz val="13"/>
      <name val="Arial"/>
      <family val="2"/>
    </font>
    <font>
      <sz val="14"/>
      <name val="Times New Roman"/>
      <family val="1"/>
      <charset val="163"/>
    </font>
    <font>
      <b/>
      <sz val="8"/>
      <name val="Times New Roman"/>
      <family val="1"/>
    </font>
    <font>
      <sz val="11"/>
      <color theme="1"/>
      <name val="Calibri"/>
      <family val="2"/>
      <scheme val="minor"/>
    </font>
    <font>
      <sz val="14"/>
      <color theme="1"/>
      <name val="Times New Roman"/>
      <family val="2"/>
    </font>
    <font>
      <sz val="11"/>
      <color theme="1"/>
      <name val="Calibri"/>
      <family val="2"/>
    </font>
    <font>
      <b/>
      <sz val="14"/>
      <color theme="1"/>
      <name val="Times New Roman"/>
      <family val="1"/>
    </font>
    <font>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Times New Roman"/>
      <family val="1"/>
      <charset val="163"/>
    </font>
    <font>
      <b/>
      <sz val="11"/>
      <color theme="1"/>
      <name val="Times New Roman"/>
      <family val="1"/>
    </font>
    <font>
      <sz val="12"/>
      <color rgb="FF0000CC"/>
      <name val="Times New Roman"/>
      <family val="1"/>
    </font>
    <font>
      <b/>
      <sz val="12"/>
      <color rgb="FF0000CC"/>
      <name val="Times New Roman"/>
      <family val="1"/>
    </font>
    <font>
      <i/>
      <sz val="12"/>
      <color rgb="FF0000CC"/>
      <name val="Times New Roman"/>
      <family val="1"/>
    </font>
    <font>
      <i/>
      <sz val="12"/>
      <color rgb="FF2208C0"/>
      <name val="Times New Roman"/>
      <family val="1"/>
    </font>
    <font>
      <sz val="12"/>
      <color rgb="FF2208C0"/>
      <name val="Times New Roman"/>
      <family val="1"/>
    </font>
    <font>
      <sz val="11"/>
      <color rgb="FF0000CC"/>
      <name val="Times New Roman"/>
      <family val="1"/>
    </font>
    <font>
      <i/>
      <sz val="11"/>
      <color rgb="FF0000CC"/>
      <name val="Times New Roman"/>
      <family val="1"/>
    </font>
    <font>
      <sz val="11"/>
      <color rgb="FF2208C0"/>
      <name val="Times New Roman"/>
      <family val="1"/>
    </font>
    <font>
      <b/>
      <sz val="11"/>
      <color rgb="FF2208C0"/>
      <name val="Times New Roman"/>
      <family val="1"/>
    </font>
    <font>
      <i/>
      <sz val="11"/>
      <color rgb="FF2208C0"/>
      <name val="Times New Roman"/>
      <family val="1"/>
    </font>
    <font>
      <b/>
      <sz val="11"/>
      <color rgb="FF0000CC"/>
      <name val="Times New Roman"/>
      <family val="1"/>
    </font>
    <font>
      <i/>
      <sz val="14"/>
      <color theme="1"/>
      <name val="Times New Roman"/>
      <family val="1"/>
    </font>
    <font>
      <sz val="11"/>
      <color theme="1"/>
      <name val="times new roman"/>
      <family val="2"/>
      <charset val="163"/>
    </font>
    <font>
      <sz val="11"/>
      <color theme="1"/>
      <name val="Calibri"/>
      <family val="2"/>
      <charset val="163"/>
      <scheme val="minor"/>
    </font>
    <font>
      <b/>
      <sz val="12"/>
      <name val="Times New Roman"/>
      <family val="1"/>
      <charset val="163"/>
    </font>
    <font>
      <sz val="12"/>
      <name val="Arial"/>
      <family val="2"/>
      <charset val="163"/>
    </font>
    <font>
      <i/>
      <sz val="12"/>
      <name val="Times New Roman"/>
      <family val="1"/>
      <charset val="163"/>
    </font>
    <font>
      <b/>
      <i/>
      <sz val="12"/>
      <name val="Times New Roman"/>
      <family val="1"/>
      <charset val="163"/>
    </font>
    <font>
      <i/>
      <sz val="12"/>
      <name val="Arial"/>
      <family val="2"/>
      <charset val="163"/>
    </font>
    <font>
      <sz val="12"/>
      <name val="Times New Roman"/>
      <family val="1"/>
      <charset val="163"/>
    </font>
    <font>
      <sz val="13"/>
      <name val="Times New Roman"/>
      <family val="1"/>
    </font>
    <font>
      <b/>
      <sz val="13"/>
      <name val="Times New Roman"/>
      <family val="1"/>
    </font>
    <font>
      <b/>
      <sz val="12"/>
      <color rgb="FFFF0000"/>
      <name val="Times New Roman"/>
      <family val="1"/>
    </font>
    <font>
      <sz val="12"/>
      <color rgb="FFFF0000"/>
      <name val="Times New Roman"/>
      <family val="1"/>
    </font>
    <font>
      <b/>
      <i/>
      <sz val="12"/>
      <color theme="1"/>
      <name val="Times New Roman"/>
      <family val="1"/>
    </font>
    <font>
      <i/>
      <sz val="12"/>
      <color theme="1"/>
      <name val="Times New Roman"/>
      <family val="1"/>
    </font>
    <font>
      <b/>
      <sz val="13"/>
      <name val="Arial"/>
      <family val="2"/>
    </font>
    <font>
      <sz val="12"/>
      <name val=".VnTime"/>
      <family val="2"/>
    </font>
    <font>
      <sz val="8"/>
      <name val=".VnTime"/>
      <family val="2"/>
    </font>
    <font>
      <sz val="12"/>
      <name val="Arial Narrow"/>
      <family val="2"/>
    </font>
    <font>
      <sz val="12"/>
      <color indexed="10"/>
      <name val="Arial Narrow"/>
      <family val="2"/>
    </font>
    <font>
      <sz val="12"/>
      <color indexed="20"/>
      <name val="Arial Narrow"/>
      <family val="2"/>
    </font>
    <font>
      <sz val="12"/>
      <name val="VNtimes new roman"/>
      <family val="2"/>
    </font>
    <font>
      <sz val="10"/>
      <name val="??"/>
      <family val="3"/>
      <charset val="129"/>
    </font>
    <font>
      <sz val="16"/>
      <name val="AngsanaUPC"/>
      <family val="3"/>
    </font>
    <font>
      <sz val="12"/>
      <name val="|??¢¥¢¬¨Ï"/>
      <family val="1"/>
      <charset val="129"/>
    </font>
    <font>
      <sz val="10"/>
      <name val="VNtimes new roman"/>
      <family val="2"/>
    </font>
    <font>
      <sz val="10"/>
      <name val="VNI-Helve"/>
    </font>
    <font>
      <sz val="12"/>
      <name val="???"/>
    </font>
    <font>
      <sz val="11"/>
      <name val="‚l‚r ‚oƒSƒVƒbƒN"/>
      <family val="3"/>
      <charset val="128"/>
    </font>
    <font>
      <sz val="14"/>
      <name val="VNTime"/>
    </font>
    <font>
      <b/>
      <sz val="10"/>
      <name val=".VnTimeH"/>
      <family val="2"/>
    </font>
    <font>
      <b/>
      <u/>
      <sz val="10"/>
      <name val="VNI-Times"/>
    </font>
    <font>
      <sz val="10"/>
      <name val="VnTimes"/>
    </font>
    <font>
      <sz val="12"/>
      <color indexed="10"/>
      <name val=".VnArial Narrow"/>
      <family val="2"/>
    </font>
    <font>
      <sz val="12"/>
      <color indexed="8"/>
      <name val="Arial Narrow"/>
      <family val="2"/>
    </font>
    <font>
      <sz val="12"/>
      <color indexed="9"/>
      <name val="Arial Narrow"/>
      <family val="2"/>
    </font>
    <font>
      <b/>
      <sz val="12"/>
      <color indexed="63"/>
      <name val="VNI-Times"/>
    </font>
    <font>
      <sz val="11"/>
      <color indexed="20"/>
      <name val="Calibri"/>
      <family val="2"/>
    </font>
    <font>
      <sz val="11"/>
      <name val="µ¸¿ò"/>
      <charset val="129"/>
    </font>
    <font>
      <sz val="12"/>
      <name val="¹ÙÅÁÃ¼"/>
      <family val="1"/>
      <charset val="129"/>
    </font>
    <font>
      <b/>
      <sz val="11"/>
      <color indexed="52"/>
      <name val="Calibri"/>
      <family val="2"/>
    </font>
    <font>
      <b/>
      <sz val="12"/>
      <color indexed="52"/>
      <name val="Arial Narrow"/>
      <family val="2"/>
    </font>
    <font>
      <b/>
      <sz val="11"/>
      <color indexed="9"/>
      <name val="Calibri"/>
      <family val="2"/>
    </font>
    <font>
      <b/>
      <sz val="12"/>
      <color indexed="9"/>
      <name val="Arial Narrow"/>
      <family val="2"/>
    </font>
    <font>
      <sz val="10"/>
      <name val=".VnArial"/>
      <family val="2"/>
    </font>
    <font>
      <sz val="11"/>
      <name val="VNbook-Antiqua"/>
      <family val="2"/>
    </font>
    <font>
      <sz val="10"/>
      <name val="VNI-Aptima"/>
    </font>
    <font>
      <sz val="11"/>
      <name val="VNtimes new roman"/>
      <family val="2"/>
    </font>
    <font>
      <sz val="11"/>
      <name val="Tms Rmn"/>
    </font>
    <font>
      <sz val="11"/>
      <name val="UVnTime"/>
    </font>
    <font>
      <sz val="10"/>
      <name val="BERNHARD"/>
    </font>
    <font>
      <b/>
      <sz val="12"/>
      <name val="VNTime"/>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0"/>
      <name val="Arial CE"/>
      <charset val="238"/>
    </font>
    <font>
      <b/>
      <sz val="1"/>
      <color indexed="8"/>
      <name val="Courier"/>
      <family val="3"/>
    </font>
    <font>
      <sz val="14"/>
      <name val="VNtimes new roman"/>
      <family val="2"/>
    </font>
    <font>
      <i/>
      <sz val="11"/>
      <color indexed="23"/>
      <name val="Calibri"/>
      <family val="2"/>
    </font>
    <font>
      <i/>
      <sz val="12"/>
      <color indexed="23"/>
      <name val="Arial Narrow"/>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2"/>
      <name val="VNTime"/>
      <family val="2"/>
    </font>
    <font>
      <sz val="11"/>
      <color indexed="17"/>
      <name val="Calibri"/>
      <family val="2"/>
    </font>
    <font>
      <sz val="12"/>
      <color indexed="17"/>
      <name val="Arial Narrow"/>
      <family val="2"/>
    </font>
    <font>
      <sz val="10"/>
      <name val=".VnArialH"/>
      <family val="2"/>
    </font>
    <font>
      <b/>
      <sz val="11"/>
      <color indexed="56"/>
      <name val="Arial Narrow"/>
      <family val="2"/>
    </font>
    <font>
      <sz val="10"/>
      <name val="vnTimesRoman"/>
    </font>
    <font>
      <u/>
      <sz val="12"/>
      <color indexed="12"/>
      <name val=".VnTime"/>
      <family val="2"/>
    </font>
    <font>
      <sz val="12"/>
      <name val="±¼¸²Ã¼"/>
      <family val="3"/>
      <charset val="129"/>
    </font>
    <font>
      <sz val="12"/>
      <color indexed="62"/>
      <name val="Arial Narrow"/>
      <family val="2"/>
    </font>
    <font>
      <u/>
      <sz val="10"/>
      <color indexed="12"/>
      <name val=".VnTime"/>
      <family val="2"/>
    </font>
    <font>
      <u/>
      <sz val="12"/>
      <color indexed="12"/>
      <name val="Arial"/>
      <family val="2"/>
    </font>
    <font>
      <sz val="10"/>
      <name val="VNI-Avo"/>
    </font>
    <font>
      <b/>
      <sz val="14"/>
      <name val=".VnArialH"/>
      <family val="2"/>
    </font>
    <font>
      <sz val="11"/>
      <color indexed="52"/>
      <name val="Calibri"/>
      <family val="2"/>
    </font>
    <font>
      <sz val="12"/>
      <color indexed="52"/>
      <name val="Arial Narrow"/>
      <family val="2"/>
    </font>
    <font>
      <sz val="8"/>
      <name val="VNarial"/>
      <family val="2"/>
    </font>
    <font>
      <sz val="10"/>
      <name val=".VnAvant"/>
      <family val="2"/>
    </font>
    <font>
      <sz val="11"/>
      <color indexed="60"/>
      <name val="Calibri"/>
      <family val="2"/>
    </font>
    <font>
      <sz val="12"/>
      <color indexed="60"/>
      <name val="Arial Narrow"/>
      <family val="2"/>
    </font>
    <font>
      <b/>
      <sz val="12"/>
      <name val="VN-NTime"/>
    </font>
    <font>
      <sz val="12"/>
      <name val="???"/>
      <family val="1"/>
      <charset val="129"/>
    </font>
    <font>
      <sz val="11"/>
      <color indexed="8"/>
      <name val="Arial"/>
      <family val="2"/>
    </font>
    <font>
      <sz val="11"/>
      <color indexed="8"/>
      <name val="Helvetica Neue"/>
    </font>
    <font>
      <sz val="10"/>
      <name val="VNlucida sans"/>
      <family val="2"/>
    </font>
    <font>
      <sz val="11"/>
      <name val="VNI-Aptima"/>
    </font>
    <font>
      <b/>
      <sz val="12"/>
      <color indexed="63"/>
      <name val="Arial Narrow"/>
      <family val="2"/>
    </font>
    <font>
      <sz val="14"/>
      <name val=".VnArial Narrow"/>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sz val="10.5"/>
      <name val=".VnAvantH"/>
      <family val="2"/>
    </font>
    <font>
      <sz val="10"/>
      <name val="VNbook-Antiqua"/>
    </font>
    <font>
      <sz val="11"/>
      <color indexed="32"/>
      <name val="VNI-Times"/>
    </font>
    <font>
      <sz val="10"/>
      <name val="Symbol"/>
      <family val="1"/>
      <charset val="2"/>
    </font>
    <font>
      <sz val="13"/>
      <name val=".VnArial"/>
      <family val="2"/>
    </font>
    <font>
      <b/>
      <sz val="10"/>
      <name val="VNI-Univer"/>
    </font>
    <font>
      <sz val="10"/>
      <name val=".VnBook-Antiqua"/>
      <family val="2"/>
    </font>
    <font>
      <sz val="8"/>
      <name val=".VnHelvetIns"/>
      <family val="2"/>
    </font>
    <font>
      <b/>
      <sz val="12"/>
      <name val="VNI-Times"/>
    </font>
    <font>
      <sz val="12"/>
      <color indexed="8"/>
      <name val=".VnTime"/>
      <family val="2"/>
    </font>
    <font>
      <sz val="11"/>
      <name val=".VnAvant"/>
      <family val="2"/>
    </font>
    <font>
      <b/>
      <u val="double"/>
      <sz val="12"/>
      <color indexed="12"/>
      <name val=".VnBahamasB"/>
      <family val="2"/>
    </font>
    <font>
      <b/>
      <sz val="18"/>
      <color indexed="56"/>
      <name val="Cambria"/>
      <family val="2"/>
    </font>
    <font>
      <sz val="9.5"/>
      <name val=".VnBlackH"/>
      <family val="2"/>
    </font>
    <font>
      <b/>
      <sz val="10"/>
      <name val=".VnBahamasBH"/>
      <family val="2"/>
    </font>
    <font>
      <b/>
      <sz val="11"/>
      <name val=".VnArialH"/>
      <family val="2"/>
    </font>
    <font>
      <b/>
      <sz val="11"/>
      <color indexed="8"/>
      <name val="Calibri"/>
      <family val="2"/>
    </font>
    <font>
      <b/>
      <sz val="10"/>
      <name val=".VnArialH"/>
      <family val="2"/>
    </font>
    <font>
      <sz val="10"/>
      <name val=".VnArial Narrow"/>
      <family val="2"/>
    </font>
    <font>
      <sz val="9"/>
      <name val="VNswitzerlandCondensed"/>
      <family val="2"/>
    </font>
    <font>
      <sz val="11"/>
      <name val="VNI-Times"/>
    </font>
    <font>
      <sz val="11"/>
      <color indexed="10"/>
      <name val="Calibri"/>
      <family val="2"/>
    </font>
    <font>
      <sz val="8"/>
      <name val="VNI-Helve"/>
    </font>
    <font>
      <sz val="10"/>
      <color indexed="8"/>
      <name val="MS Sans Serif"/>
      <family val="2"/>
    </font>
    <font>
      <sz val="14"/>
      <name val="VnTime"/>
      <family val="2"/>
    </font>
    <font>
      <b/>
      <sz val="8"/>
      <name val="VN Helvetica"/>
    </font>
    <font>
      <b/>
      <sz val="10"/>
      <name val="VN AvantGBook"/>
    </font>
    <font>
      <b/>
      <sz val="16"/>
      <name val=".VnTime"/>
      <family val="2"/>
    </font>
    <font>
      <sz val="10"/>
      <name val="Geneva"/>
      <family val="2"/>
    </font>
    <font>
      <sz val="12"/>
      <color indexed="8"/>
      <name val="바탕체"/>
      <family val="3"/>
    </font>
    <font>
      <sz val="10"/>
      <name val="돋움체"/>
      <family val="3"/>
      <charset val="129"/>
    </font>
    <font>
      <sz val="15"/>
      <name val="Times New Roman"/>
      <family val="1"/>
    </font>
    <font>
      <b/>
      <sz val="15"/>
      <name val="Times New Roman"/>
      <family val="1"/>
    </font>
    <font>
      <b/>
      <sz val="10"/>
      <color rgb="FFFF0000"/>
      <name val="Times New Roman"/>
      <family val="1"/>
    </font>
    <font>
      <b/>
      <sz val="15"/>
      <color rgb="FFFF0000"/>
      <name val="Times New Roman"/>
      <family val="1"/>
    </font>
    <font>
      <i/>
      <sz val="15"/>
      <color rgb="FFFF0000"/>
      <name val="Times New Roman"/>
      <family val="1"/>
    </font>
    <font>
      <i/>
      <sz val="10"/>
      <color rgb="FFFF0000"/>
      <name val="Times New Roman"/>
      <family val="1"/>
    </font>
    <font>
      <i/>
      <sz val="15"/>
      <name val="Times New Roman"/>
      <family val="1"/>
    </font>
    <font>
      <b/>
      <sz val="10"/>
      <name val="Times New Roman"/>
      <family val="1"/>
      <charset val="163"/>
    </font>
    <font>
      <b/>
      <u val="singleAccounting"/>
      <sz val="10"/>
      <name val="Times New Roman"/>
      <family val="1"/>
    </font>
    <font>
      <b/>
      <u val="singleAccounting"/>
      <sz val="15"/>
      <name val="Times New Roman"/>
      <family val="1"/>
    </font>
    <font>
      <b/>
      <u/>
      <sz val="12"/>
      <name val="Times New Roman"/>
      <family val="1"/>
    </font>
    <font>
      <b/>
      <sz val="12"/>
      <color rgb="FF000000"/>
      <name val="Times New Roman"/>
      <family val="1"/>
    </font>
    <font>
      <sz val="12"/>
      <color rgb="FF000000"/>
      <name val="Times New Roman"/>
      <family val="1"/>
    </font>
    <font>
      <i/>
      <sz val="12"/>
      <color rgb="FF000000"/>
      <name val="Times New Roman"/>
      <family val="1"/>
    </font>
    <font>
      <b/>
      <sz val="12"/>
      <color rgb="FF000000"/>
      <name val="Times New Roman"/>
      <family val="1"/>
      <charset val="163"/>
    </font>
    <font>
      <sz val="12"/>
      <color rgb="FF000000"/>
      <name val="Times New Roman"/>
      <family val="1"/>
      <charset val="163"/>
    </font>
    <font>
      <u/>
      <sz val="13"/>
      <color theme="10"/>
      <name val="Arial"/>
      <family val="2"/>
    </font>
    <font>
      <u/>
      <sz val="12"/>
      <color theme="10"/>
      <name val="Times New Roman"/>
      <family val="1"/>
    </font>
    <font>
      <i/>
      <sz val="12"/>
      <color rgb="FF000000"/>
      <name val="Times New Roman"/>
      <family val="1"/>
      <charset val="163"/>
    </font>
    <font>
      <b/>
      <sz val="10"/>
      <color rgb="FF000000"/>
      <name val="Times New Roman"/>
      <family val="1"/>
      <charset val="163"/>
    </font>
    <font>
      <sz val="11"/>
      <color theme="1"/>
      <name val="Times New Roman"/>
      <family val="1"/>
      <charset val="163"/>
    </font>
    <font>
      <i/>
      <sz val="10"/>
      <color rgb="FF000000"/>
      <name val="Times New Roman"/>
      <family val="1"/>
    </font>
    <font>
      <i/>
      <sz val="10"/>
      <color rgb="FF000000"/>
      <name val="Times New Roman"/>
      <family val="1"/>
      <charset val="163"/>
    </font>
    <font>
      <b/>
      <sz val="10"/>
      <color rgb="FF000000"/>
      <name val="Times New Roman"/>
      <family val="1"/>
    </font>
    <font>
      <sz val="10"/>
      <color rgb="FF000000"/>
      <name val="Times New Roman"/>
      <family val="1"/>
      <charset val="163"/>
    </font>
    <font>
      <i/>
      <sz val="12"/>
      <name val="Arial"/>
      <family val="2"/>
    </font>
    <font>
      <sz val="12"/>
      <color theme="1"/>
      <name val="Arial"/>
      <family val="2"/>
    </font>
    <font>
      <sz val="10"/>
      <color rgb="FF000000"/>
      <name val="Times New Roman"/>
      <family val="1"/>
    </font>
  </fonts>
  <fills count="55">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65"/>
        <bgColor indexed="64"/>
      </patternFill>
    </fill>
    <fill>
      <patternFill patternType="solid">
        <fgColor indexed="26"/>
        <bgColor indexed="64"/>
      </patternFill>
    </fill>
    <fill>
      <patternFill patternType="solid">
        <fgColor indexed="26"/>
      </patternFill>
    </fill>
    <fill>
      <patternFill patternType="darkVertical"/>
    </fill>
    <fill>
      <patternFill patternType="gray125">
        <fgColor indexed="35"/>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indexed="22"/>
        <bgColor indexed="31"/>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9"/>
        <bgColor indexed="64"/>
      </patternFill>
    </fill>
    <fill>
      <patternFill patternType="solid">
        <fgColor indexed="40"/>
        <bgColor indexed="64"/>
      </patternFill>
    </fill>
    <fill>
      <patternFill patternType="solid">
        <fgColor indexed="43"/>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26"/>
        <bgColor indexed="9"/>
      </patternFill>
    </fill>
    <fill>
      <patternFill patternType="solid">
        <fgColor indexed="9"/>
        <bgColor indexed="10"/>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right/>
      <top style="medium">
        <color indexed="64"/>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double">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s>
  <cellStyleXfs count="2117">
    <xf numFmtId="0" fontId="0" fillId="0" borderId="0"/>
    <xf numFmtId="194" fontId="54" fillId="0" borderId="0" applyFont="0" applyFill="0" applyBorder="0" applyAlignment="0" applyProtection="0"/>
    <xf numFmtId="0" fontId="15" fillId="0" borderId="0" applyNumberFormat="0" applyFill="0" applyBorder="0" applyAlignment="0" applyProtection="0"/>
    <xf numFmtId="3" fontId="50" fillId="0" borderId="1"/>
    <xf numFmtId="191" fontId="3" fillId="0" borderId="0" applyFont="0" applyFill="0" applyBorder="0" applyAlignment="0" applyProtection="0"/>
    <xf numFmtId="0" fontId="51" fillId="0" borderId="0" applyFont="0" applyFill="0" applyBorder="0" applyAlignment="0" applyProtection="0"/>
    <xf numFmtId="190" fontId="3" fillId="0" borderId="0" applyFont="0" applyFill="0" applyBorder="0" applyAlignment="0" applyProtection="0"/>
    <xf numFmtId="206" fontId="51" fillId="0" borderId="0" applyFont="0" applyFill="0" applyBorder="0" applyAlignment="0" applyProtection="0"/>
    <xf numFmtId="205" fontId="51" fillId="0" borderId="0" applyFont="0" applyFill="0" applyBorder="0" applyAlignment="0" applyProtection="0"/>
    <xf numFmtId="168" fontId="52" fillId="0" borderId="0" applyFont="0" applyFill="0" applyBorder="0" applyAlignment="0" applyProtection="0"/>
    <xf numFmtId="169" fontId="52" fillId="0" borderId="0" applyFont="0" applyFill="0" applyBorder="0" applyAlignment="0" applyProtection="0"/>
    <xf numFmtId="197" fontId="47" fillId="0" borderId="0" applyFont="0" applyFill="0" applyBorder="0" applyAlignment="0" applyProtection="0"/>
    <xf numFmtId="0" fontId="51" fillId="0" borderId="0" applyFont="0" applyFill="0" applyBorder="0" applyAlignment="0" applyProtection="0"/>
    <xf numFmtId="40" fontId="42" fillId="0" borderId="0" applyFont="0" applyFill="0" applyBorder="0" applyAlignment="0" applyProtection="0"/>
    <xf numFmtId="38" fontId="42" fillId="0" borderId="0" applyFont="0" applyFill="0" applyBorder="0" applyAlignment="0" applyProtection="0"/>
    <xf numFmtId="0" fontId="3" fillId="0" borderId="0"/>
    <xf numFmtId="0" fontId="34" fillId="0" borderId="0" applyNumberFormat="0" applyFill="0" applyBorder="0" applyAlignment="0" applyProtection="0"/>
    <xf numFmtId="186" fontId="53" fillId="0" borderId="0" applyFont="0" applyFill="0" applyBorder="0" applyAlignment="0" applyProtection="0"/>
    <xf numFmtId="0"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6" fontId="53" fillId="0" borderId="0" applyFont="0" applyFill="0" applyBorder="0" applyAlignment="0" applyProtection="0"/>
    <xf numFmtId="0" fontId="32" fillId="0" borderId="0" applyFont="0" applyFill="0" applyBorder="0" applyAlignment="0" applyProtection="0"/>
    <xf numFmtId="186" fontId="53" fillId="0" borderId="0" applyFont="0" applyFill="0" applyBorder="0" applyAlignment="0" applyProtection="0"/>
    <xf numFmtId="194" fontId="54" fillId="0" borderId="0" applyFont="0" applyFill="0" applyBorder="0" applyAlignment="0" applyProtection="0"/>
    <xf numFmtId="169" fontId="54" fillId="0" borderId="0" applyFont="0" applyFill="0" applyBorder="0" applyAlignment="0" applyProtection="0"/>
    <xf numFmtId="228" fontId="53" fillId="0" borderId="0" applyFont="0" applyFill="0" applyBorder="0" applyAlignment="0" applyProtection="0"/>
    <xf numFmtId="232" fontId="53" fillId="0" borderId="0" applyFont="0" applyFill="0" applyBorder="0" applyAlignment="0" applyProtection="0"/>
    <xf numFmtId="206" fontId="53" fillId="0" borderId="0" applyFont="0" applyFill="0" applyBorder="0" applyAlignment="0" applyProtection="0"/>
    <xf numFmtId="168" fontId="54" fillId="0" borderId="0" applyFont="0" applyFill="0" applyBorder="0" applyAlignment="0" applyProtection="0"/>
    <xf numFmtId="186" fontId="53" fillId="0" borderId="0" applyFont="0" applyFill="0" applyBorder="0" applyAlignment="0" applyProtection="0"/>
    <xf numFmtId="186" fontId="53" fillId="0" borderId="0" applyFont="0" applyFill="0" applyBorder="0" applyAlignment="0" applyProtection="0"/>
    <xf numFmtId="233" fontId="53" fillId="0" borderId="0" applyFont="0" applyFill="0" applyBorder="0" applyAlignment="0" applyProtection="0"/>
    <xf numFmtId="228" fontId="53" fillId="0" borderId="0" applyFont="0" applyFill="0" applyBorder="0" applyAlignment="0" applyProtection="0"/>
    <xf numFmtId="232" fontId="53" fillId="0" borderId="0" applyFont="0" applyFill="0" applyBorder="0" applyAlignment="0" applyProtection="0"/>
    <xf numFmtId="169" fontId="54" fillId="0" borderId="0" applyFont="0" applyFill="0" applyBorder="0" applyAlignment="0" applyProtection="0"/>
    <xf numFmtId="206" fontId="53" fillId="0" borderId="0" applyFont="0" applyFill="0" applyBorder="0" applyAlignment="0" applyProtection="0"/>
    <xf numFmtId="227" fontId="53" fillId="0" borderId="0" applyFont="0" applyFill="0" applyBorder="0" applyAlignment="0" applyProtection="0"/>
    <xf numFmtId="231" fontId="53" fillId="0" borderId="0" applyFont="0" applyFill="0" applyBorder="0" applyAlignment="0" applyProtection="0"/>
    <xf numFmtId="205" fontId="53" fillId="0" borderId="0" applyFont="0" applyFill="0" applyBorder="0" applyAlignment="0" applyProtection="0"/>
    <xf numFmtId="186" fontId="53" fillId="0" borderId="0" applyFont="0" applyFill="0" applyBorder="0" applyAlignment="0" applyProtection="0"/>
    <xf numFmtId="168" fontId="54" fillId="0" borderId="0" applyFont="0" applyFill="0" applyBorder="0" applyAlignment="0" applyProtection="0"/>
    <xf numFmtId="233" fontId="53" fillId="0" borderId="0" applyFont="0" applyFill="0" applyBorder="0" applyAlignment="0" applyProtection="0"/>
    <xf numFmtId="169" fontId="54" fillId="0" borderId="0" applyFont="0" applyFill="0" applyBorder="0" applyAlignment="0" applyProtection="0"/>
    <xf numFmtId="227" fontId="53" fillId="0" borderId="0" applyFont="0" applyFill="0" applyBorder="0" applyAlignment="0" applyProtection="0"/>
    <xf numFmtId="231" fontId="53" fillId="0" borderId="0" applyFont="0" applyFill="0" applyBorder="0" applyAlignment="0" applyProtection="0"/>
    <xf numFmtId="205" fontId="53" fillId="0" borderId="0" applyFont="0" applyFill="0" applyBorder="0" applyAlignment="0" applyProtection="0"/>
    <xf numFmtId="228" fontId="53" fillId="0" borderId="0" applyFont="0" applyFill="0" applyBorder="0" applyAlignment="0" applyProtection="0"/>
    <xf numFmtId="232" fontId="53" fillId="0" borderId="0" applyFont="0" applyFill="0" applyBorder="0" applyAlignment="0" applyProtection="0"/>
    <xf numFmtId="206" fontId="53" fillId="0" borderId="0" applyFont="0" applyFill="0" applyBorder="0" applyAlignment="0" applyProtection="0"/>
    <xf numFmtId="168" fontId="54" fillId="0" borderId="0" applyFont="0" applyFill="0" applyBorder="0" applyAlignment="0" applyProtection="0"/>
    <xf numFmtId="194" fontId="54" fillId="0" borderId="0" applyFont="0" applyFill="0" applyBorder="0" applyAlignment="0" applyProtection="0"/>
    <xf numFmtId="168" fontId="54" fillId="0" borderId="0" applyFont="0" applyFill="0" applyBorder="0" applyAlignment="0" applyProtection="0"/>
    <xf numFmtId="227" fontId="53" fillId="0" borderId="0" applyFont="0" applyFill="0" applyBorder="0" applyAlignment="0" applyProtection="0"/>
    <xf numFmtId="231" fontId="53" fillId="0" borderId="0" applyFont="0" applyFill="0" applyBorder="0" applyAlignment="0" applyProtection="0"/>
    <xf numFmtId="205" fontId="53" fillId="0" borderId="0" applyFont="0" applyFill="0" applyBorder="0" applyAlignment="0" applyProtection="0"/>
    <xf numFmtId="228" fontId="53" fillId="0" borderId="0" applyFont="0" applyFill="0" applyBorder="0" applyAlignment="0" applyProtection="0"/>
    <xf numFmtId="232" fontId="53" fillId="0" borderId="0" applyFont="0" applyFill="0" applyBorder="0" applyAlignment="0" applyProtection="0"/>
    <xf numFmtId="206" fontId="53" fillId="0" borderId="0" applyFont="0" applyFill="0" applyBorder="0" applyAlignment="0" applyProtection="0"/>
    <xf numFmtId="194" fontId="54" fillId="0" borderId="0" applyFont="0" applyFill="0" applyBorder="0" applyAlignment="0" applyProtection="0"/>
    <xf numFmtId="169" fontId="54" fillId="0" borderId="0" applyFont="0" applyFill="0" applyBorder="0" applyAlignment="0" applyProtection="0"/>
    <xf numFmtId="233" fontId="5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14" fontId="55" fillId="0" borderId="0" applyFont="0" applyFill="0" applyBorder="0" applyAlignment="0" applyProtection="0"/>
    <xf numFmtId="184" fontId="47" fillId="0" borderId="0" applyFont="0" applyFill="0" applyBorder="0" applyAlignment="0" applyProtection="0"/>
    <xf numFmtId="195" fontId="45" fillId="0" borderId="0" applyFont="0" applyFill="0" applyBorder="0" applyAlignment="0" applyProtection="0"/>
    <xf numFmtId="194" fontId="45" fillId="0" borderId="0" applyFont="0" applyFill="0" applyBorder="0" applyAlignment="0" applyProtection="0"/>
    <xf numFmtId="184" fontId="47" fillId="0" borderId="0" applyFont="0" applyFill="0" applyBorder="0" applyAlignment="0" applyProtection="0"/>
    <xf numFmtId="195" fontId="45" fillId="0" borderId="0" applyFont="0" applyFill="0" applyBorder="0" applyAlignment="0" applyProtection="0"/>
    <xf numFmtId="211" fontId="34" fillId="0" borderId="0" applyFont="0" applyFill="0" applyBorder="0" applyAlignment="0" applyProtection="0"/>
    <xf numFmtId="196" fontId="46" fillId="0" borderId="0" applyFont="0" applyFill="0" applyBorder="0" applyAlignment="0" applyProtection="0"/>
    <xf numFmtId="0" fontId="56" fillId="0" borderId="0"/>
    <xf numFmtId="0" fontId="56" fillId="0" borderId="0"/>
    <xf numFmtId="0" fontId="22" fillId="0" borderId="0"/>
    <xf numFmtId="3" fontId="50" fillId="0" borderId="1"/>
    <xf numFmtId="3" fontId="50" fillId="0" borderId="1"/>
    <xf numFmtId="0" fontId="57" fillId="2" borderId="0"/>
    <xf numFmtId="0" fontId="57" fillId="2" borderId="0"/>
    <xf numFmtId="0" fontId="36" fillId="2" borderId="0"/>
    <xf numFmtId="0" fontId="36" fillId="2" borderId="0"/>
    <xf numFmtId="0" fontId="57" fillId="2" borderId="0"/>
    <xf numFmtId="0" fontId="36" fillId="2" borderId="0"/>
    <xf numFmtId="0" fontId="57" fillId="2" borderId="0"/>
    <xf numFmtId="0" fontId="36" fillId="2" borderId="0"/>
    <xf numFmtId="0" fontId="57" fillId="2" borderId="0"/>
    <xf numFmtId="0" fontId="57" fillId="2" borderId="0"/>
    <xf numFmtId="0" fontId="57" fillId="2" borderId="0"/>
    <xf numFmtId="0" fontId="36" fillId="2" borderId="0"/>
    <xf numFmtId="0" fontId="36" fillId="2" borderId="0"/>
    <xf numFmtId="0" fontId="36" fillId="2" borderId="0"/>
    <xf numFmtId="0" fontId="57" fillId="2" borderId="0"/>
    <xf numFmtId="0" fontId="36" fillId="2" borderId="0"/>
    <xf numFmtId="0" fontId="36" fillId="2" borderId="0"/>
    <xf numFmtId="0" fontId="36" fillId="2" borderId="0"/>
    <xf numFmtId="0" fontId="36" fillId="2" borderId="0"/>
    <xf numFmtId="0" fontId="36" fillId="2" borderId="0"/>
    <xf numFmtId="0" fontId="57" fillId="2" borderId="0"/>
    <xf numFmtId="0" fontId="57" fillId="2" borderId="0"/>
    <xf numFmtId="0" fontId="36" fillId="2" borderId="0"/>
    <xf numFmtId="0" fontId="36" fillId="2" borderId="0"/>
    <xf numFmtId="0" fontId="36" fillId="2" borderId="0"/>
    <xf numFmtId="0" fontId="36" fillId="2" borderId="0"/>
    <xf numFmtId="0" fontId="57" fillId="2" borderId="0"/>
    <xf numFmtId="0" fontId="57" fillId="2" borderId="0"/>
    <xf numFmtId="0" fontId="36" fillId="2" borderId="0"/>
    <xf numFmtId="0" fontId="57" fillId="2" borderId="0"/>
    <xf numFmtId="0" fontId="36" fillId="2" borderId="0"/>
    <xf numFmtId="0" fontId="36" fillId="2" borderId="0"/>
    <xf numFmtId="0" fontId="57" fillId="2" borderId="0"/>
    <xf numFmtId="0" fontId="57" fillId="2" borderId="0"/>
    <xf numFmtId="0" fontId="58" fillId="0" borderId="1" applyNumberFormat="0" applyFont="0" applyBorder="0">
      <alignment horizontal="left" indent="2"/>
    </xf>
    <xf numFmtId="9" fontId="59" fillId="0" borderId="0" applyFont="0" applyFill="0" applyBorder="0" applyAlignment="0" applyProtection="0"/>
    <xf numFmtId="9" fontId="43" fillId="0" borderId="0" applyFont="0" applyFill="0" applyBorder="0" applyAlignment="0" applyProtection="0"/>
    <xf numFmtId="9" fontId="60" fillId="0" borderId="0" applyBorder="0" applyAlignment="0" applyProtection="0"/>
    <xf numFmtId="0" fontId="61" fillId="2" borderId="0"/>
    <xf numFmtId="0" fontId="61" fillId="2" borderId="0"/>
    <xf numFmtId="0" fontId="36" fillId="2" borderId="0"/>
    <xf numFmtId="0" fontId="36" fillId="2" borderId="0"/>
    <xf numFmtId="0" fontId="61" fillId="2" borderId="0"/>
    <xf numFmtId="0" fontId="36" fillId="2" borderId="0"/>
    <xf numFmtId="0" fontId="61" fillId="2" borderId="0"/>
    <xf numFmtId="0" fontId="36" fillId="2" borderId="0"/>
    <xf numFmtId="0" fontId="61" fillId="2" borderId="0"/>
    <xf numFmtId="0" fontId="61" fillId="2" borderId="0"/>
    <xf numFmtId="0" fontId="61" fillId="2" borderId="0"/>
    <xf numFmtId="0" fontId="36" fillId="2" borderId="0"/>
    <xf numFmtId="0" fontId="36" fillId="2" borderId="0"/>
    <xf numFmtId="0" fontId="36" fillId="2" borderId="0"/>
    <xf numFmtId="0" fontId="61" fillId="2" borderId="0"/>
    <xf numFmtId="0" fontId="36" fillId="2" borderId="0"/>
    <xf numFmtId="0" fontId="36" fillId="2" borderId="0"/>
    <xf numFmtId="0" fontId="36" fillId="2" borderId="0"/>
    <xf numFmtId="0" fontId="36" fillId="2" borderId="0"/>
    <xf numFmtId="0" fontId="36" fillId="2" borderId="0"/>
    <xf numFmtId="0" fontId="61" fillId="2" borderId="0"/>
    <xf numFmtId="0" fontId="61" fillId="2" borderId="0"/>
    <xf numFmtId="0" fontId="36" fillId="2" borderId="0"/>
    <xf numFmtId="0" fontId="36" fillId="2" borderId="0"/>
    <xf numFmtId="0" fontId="36" fillId="2" borderId="0"/>
    <xf numFmtId="0" fontId="36" fillId="2" borderId="0"/>
    <xf numFmtId="0" fontId="61" fillId="2" borderId="0"/>
    <xf numFmtId="0" fontId="61" fillId="2" borderId="0"/>
    <xf numFmtId="0" fontId="36" fillId="2" borderId="0"/>
    <xf numFmtId="0" fontId="61" fillId="2" borderId="0"/>
    <xf numFmtId="0" fontId="36" fillId="2" borderId="0"/>
    <xf numFmtId="0" fontId="36" fillId="2" borderId="0"/>
    <xf numFmtId="0" fontId="61" fillId="2" borderId="0"/>
    <xf numFmtId="0" fontId="61" fillId="2" borderId="0"/>
    <xf numFmtId="0" fontId="58" fillId="0" borderId="1" applyNumberFormat="0" applyFont="0" applyBorder="0" applyAlignment="0">
      <alignment horizontal="center"/>
    </xf>
    <xf numFmtId="0" fontId="15"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62" fillId="2" borderId="0"/>
    <xf numFmtId="0" fontId="62" fillId="2" borderId="0"/>
    <xf numFmtId="0" fontId="36" fillId="2" borderId="0"/>
    <xf numFmtId="0" fontId="36" fillId="2" borderId="0"/>
    <xf numFmtId="0" fontId="62" fillId="2" borderId="0"/>
    <xf numFmtId="0" fontId="36" fillId="2" borderId="0"/>
    <xf numFmtId="0" fontId="62" fillId="2" borderId="0"/>
    <xf numFmtId="0" fontId="36" fillId="2" borderId="0"/>
    <xf numFmtId="0" fontId="62" fillId="2" borderId="0"/>
    <xf numFmtId="0" fontId="62" fillId="2" borderId="0"/>
    <xf numFmtId="0" fontId="62" fillId="2" borderId="0"/>
    <xf numFmtId="0" fontId="36" fillId="2" borderId="0"/>
    <xf numFmtId="0" fontId="36" fillId="2" borderId="0"/>
    <xf numFmtId="0" fontId="36" fillId="2" borderId="0"/>
    <xf numFmtId="0" fontId="62" fillId="2" borderId="0"/>
    <xf numFmtId="0" fontId="36" fillId="2" borderId="0"/>
    <xf numFmtId="0" fontId="36" fillId="2" borderId="0"/>
    <xf numFmtId="0" fontId="36" fillId="2" borderId="0"/>
    <xf numFmtId="0" fontId="36" fillId="2" borderId="0"/>
    <xf numFmtId="0" fontId="36" fillId="2" borderId="0"/>
    <xf numFmtId="0" fontId="62" fillId="2" borderId="0"/>
    <xf numFmtId="0" fontId="62" fillId="2" borderId="0"/>
    <xf numFmtId="0" fontId="36" fillId="2" borderId="0"/>
    <xf numFmtId="0" fontId="36" fillId="2" borderId="0"/>
    <xf numFmtId="0" fontId="36" fillId="2" borderId="0"/>
    <xf numFmtId="0" fontId="36" fillId="2" borderId="0"/>
    <xf numFmtId="0" fontId="62" fillId="2" borderId="0"/>
    <xf numFmtId="0" fontId="62" fillId="2" borderId="0"/>
    <xf numFmtId="0" fontId="36" fillId="2" borderId="0"/>
    <xf numFmtId="0" fontId="62" fillId="2" borderId="0"/>
    <xf numFmtId="0" fontId="36" fillId="2" borderId="0"/>
    <xf numFmtId="0" fontId="36" fillId="2" borderId="0"/>
    <xf numFmtId="0" fontId="62" fillId="2" borderId="0"/>
    <xf numFmtId="0" fontId="63" fillId="0" borderId="0">
      <alignment wrapText="1"/>
    </xf>
    <xf numFmtId="0" fontId="63" fillId="0" borderId="0">
      <alignment wrapText="1"/>
    </xf>
    <xf numFmtId="0" fontId="36" fillId="0" borderId="0">
      <alignment wrapText="1"/>
    </xf>
    <xf numFmtId="0" fontId="36" fillId="0" borderId="0">
      <alignment wrapText="1"/>
    </xf>
    <xf numFmtId="0" fontId="63" fillId="0" borderId="0">
      <alignment wrapText="1"/>
    </xf>
    <xf numFmtId="0" fontId="36" fillId="0" borderId="0">
      <alignment wrapText="1"/>
    </xf>
    <xf numFmtId="0" fontId="63" fillId="0" borderId="0">
      <alignment wrapText="1"/>
    </xf>
    <xf numFmtId="0" fontId="36" fillId="0" borderId="0">
      <alignment wrapText="1"/>
    </xf>
    <xf numFmtId="0" fontId="63" fillId="0" borderId="0">
      <alignment wrapText="1"/>
    </xf>
    <xf numFmtId="0" fontId="63" fillId="0" borderId="0">
      <alignment wrapText="1"/>
    </xf>
    <xf numFmtId="0" fontId="63" fillId="0" borderId="0">
      <alignment wrapText="1"/>
    </xf>
    <xf numFmtId="0" fontId="36" fillId="0" borderId="0">
      <alignment wrapText="1"/>
    </xf>
    <xf numFmtId="0" fontId="36" fillId="0" borderId="0">
      <alignment wrapText="1"/>
    </xf>
    <xf numFmtId="0" fontId="36" fillId="0" borderId="0">
      <alignment wrapText="1"/>
    </xf>
    <xf numFmtId="0" fontId="63"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63" fillId="0" borderId="0">
      <alignment wrapText="1"/>
    </xf>
    <xf numFmtId="0" fontId="63"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63" fillId="0" borderId="0">
      <alignment wrapText="1"/>
    </xf>
    <xf numFmtId="0" fontId="63" fillId="0" borderId="0">
      <alignment wrapText="1"/>
    </xf>
    <xf numFmtId="0" fontId="36" fillId="0" borderId="0">
      <alignment wrapText="1"/>
    </xf>
    <xf numFmtId="0" fontId="63" fillId="0" borderId="0">
      <alignment wrapText="1"/>
    </xf>
    <xf numFmtId="0" fontId="36" fillId="0" borderId="0">
      <alignment wrapText="1"/>
    </xf>
    <xf numFmtId="0" fontId="36" fillId="0" borderId="0">
      <alignment wrapText="1"/>
    </xf>
    <xf numFmtId="0" fontId="63" fillId="0" borderId="0">
      <alignment wrapText="1"/>
    </xf>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34" fillId="0" borderId="0"/>
    <xf numFmtId="0" fontId="34" fillId="0" borderId="0"/>
    <xf numFmtId="0" fontId="34" fillId="0" borderId="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229" fontId="3" fillId="0" borderId="0" applyFont="0" applyFill="0" applyBorder="0" applyAlignment="0" applyProtection="0"/>
    <xf numFmtId="0" fontId="40" fillId="0" borderId="0" applyFont="0" applyFill="0" applyBorder="0" applyAlignment="0" applyProtection="0"/>
    <xf numFmtId="230" fontId="3" fillId="0" borderId="0" applyFont="0" applyFill="0" applyBorder="0" applyAlignment="0" applyProtection="0"/>
    <xf numFmtId="0" fontId="40" fillId="0" borderId="0" applyFont="0" applyFill="0" applyBorder="0" applyAlignment="0" applyProtection="0"/>
    <xf numFmtId="230" fontId="3" fillId="0" borderId="0" applyFont="0" applyFill="0" applyBorder="0" applyAlignment="0" applyProtection="0"/>
    <xf numFmtId="0" fontId="31" fillId="0" borderId="0">
      <alignment horizontal="center" wrapText="1"/>
      <protection locked="0"/>
    </xf>
    <xf numFmtId="205" fontId="64" fillId="0" borderId="0" applyFont="0" applyFill="0" applyBorder="0" applyAlignment="0" applyProtection="0"/>
    <xf numFmtId="0" fontId="40" fillId="0" borderId="0" applyFont="0" applyFill="0" applyBorder="0" applyAlignment="0" applyProtection="0"/>
    <xf numFmtId="205" fontId="64" fillId="0" borderId="0" applyFont="0" applyFill="0" applyBorder="0" applyAlignment="0" applyProtection="0"/>
    <xf numFmtId="206" fontId="64" fillId="0" borderId="0" applyFont="0" applyFill="0" applyBorder="0" applyAlignment="0" applyProtection="0"/>
    <xf numFmtId="0" fontId="40" fillId="0" borderId="0" applyFont="0" applyFill="0" applyBorder="0" applyAlignment="0" applyProtection="0"/>
    <xf numFmtId="206" fontId="64" fillId="0" borderId="0" applyFont="0" applyFill="0" applyBorder="0" applyAlignment="0" applyProtection="0"/>
    <xf numFmtId="194" fontId="54" fillId="0" borderId="0" applyFont="0" applyFill="0" applyBorder="0" applyAlignment="0" applyProtection="0"/>
    <xf numFmtId="0" fontId="10" fillId="0" borderId="0"/>
    <xf numFmtId="0" fontId="10" fillId="0" borderId="0"/>
    <xf numFmtId="0" fontId="3" fillId="0" borderId="0"/>
    <xf numFmtId="0" fontId="3" fillId="0" borderId="0"/>
    <xf numFmtId="0" fontId="65" fillId="0" borderId="0" applyNumberFormat="0" applyFill="0" applyBorder="0" applyAlignment="0" applyProtection="0"/>
    <xf numFmtId="0" fontId="40" fillId="0" borderId="0"/>
    <xf numFmtId="0" fontId="22" fillId="0" borderId="0"/>
    <xf numFmtId="0" fontId="40" fillId="0" borderId="0"/>
    <xf numFmtId="0" fontId="36" fillId="0" borderId="0"/>
    <xf numFmtId="187" fontId="15" fillId="0" borderId="0" applyFill="0" applyBorder="0" applyAlignment="0"/>
    <xf numFmtId="219" fontId="66" fillId="0" borderId="0" applyFill="0" applyBorder="0" applyAlignment="0"/>
    <xf numFmtId="174" fontId="66" fillId="0" borderId="0" applyFill="0" applyBorder="0" applyAlignment="0"/>
    <xf numFmtId="220" fontId="15" fillId="0" borderId="0" applyFill="0" applyBorder="0" applyAlignment="0"/>
    <xf numFmtId="222" fontId="15" fillId="0" borderId="0" applyFill="0" applyBorder="0" applyAlignment="0"/>
    <xf numFmtId="224" fontId="25" fillId="0" borderId="0" applyFill="0" applyBorder="0" applyAlignment="0"/>
    <xf numFmtId="221" fontId="15" fillId="0" borderId="0" applyFill="0" applyBorder="0" applyAlignment="0"/>
    <xf numFmtId="219" fontId="66" fillId="0" borderId="0" applyFill="0" applyBorder="0" applyAlignment="0"/>
    <xf numFmtId="0" fontId="67" fillId="0" borderId="0"/>
    <xf numFmtId="209" fontId="53" fillId="0" borderId="0" applyFont="0" applyFill="0" applyBorder="0" applyAlignment="0" applyProtection="0"/>
    <xf numFmtId="43" fontId="2" fillId="0" borderId="0" applyFont="0" applyFill="0" applyBorder="0" applyAlignment="0" applyProtection="0"/>
    <xf numFmtId="207" fontId="34" fillId="0" borderId="0"/>
    <xf numFmtId="207" fontId="34" fillId="0" borderId="0"/>
    <xf numFmtId="207" fontId="34" fillId="0" borderId="0"/>
    <xf numFmtId="207" fontId="34" fillId="0" borderId="0"/>
    <xf numFmtId="207" fontId="34" fillId="0" borderId="0"/>
    <xf numFmtId="207" fontId="34" fillId="0" borderId="0"/>
    <xf numFmtId="207" fontId="34" fillId="0" borderId="0"/>
    <xf numFmtId="207" fontId="34" fillId="0" borderId="0"/>
    <xf numFmtId="41" fontId="3" fillId="0" borderId="0" applyFont="0" applyFill="0" applyBorder="0" applyAlignment="0" applyProtection="0"/>
    <xf numFmtId="224" fontId="25" fillId="0" borderId="0" applyFont="0" applyFill="0" applyBorder="0" applyAlignment="0" applyProtection="0"/>
    <xf numFmtId="181" fontId="3" fillId="0" borderId="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234" fontId="8" fillId="0" borderId="0" applyFont="0" applyFill="0" applyBorder="0" applyAlignment="0" applyProtection="0"/>
    <xf numFmtId="179" fontId="3" fillId="0" borderId="0" applyFont="0" applyFill="0" applyBorder="0" applyAlignment="0" applyProtection="0"/>
    <xf numFmtId="185" fontId="3" fillId="0" borderId="0" applyFont="0" applyFill="0" applyBorder="0" applyAlignment="0" applyProtection="0"/>
    <xf numFmtId="165" fontId="34" fillId="0" borderId="0" applyFont="0" applyFill="0" applyBorder="0" applyAlignment="0" applyProtection="0"/>
    <xf numFmtId="43" fontId="3" fillId="0" borderId="0" applyFont="0" applyFill="0" applyBorder="0" applyAlignment="0" applyProtection="0"/>
    <xf numFmtId="43" fontId="98" fillId="0" borderId="0" applyFont="0" applyFill="0" applyBorder="0" applyAlignment="0" applyProtection="0"/>
    <xf numFmtId="165" fontId="34"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169" fontId="35" fillId="0" borderId="0" applyFont="0" applyFill="0" applyBorder="0" applyAlignment="0" applyProtection="0"/>
    <xf numFmtId="165" fontId="3" fillId="0" borderId="0" applyFont="0" applyFill="0" applyBorder="0" applyAlignment="0" applyProtection="0"/>
    <xf numFmtId="43" fontId="36" fillId="0" borderId="0" applyFont="0" applyFill="0" applyBorder="0" applyAlignment="0" applyProtection="0"/>
    <xf numFmtId="43" fontId="95" fillId="0" borderId="0" applyFont="0" applyFill="0" applyBorder="0" applyAlignment="0" applyProtection="0"/>
    <xf numFmtId="165" fontId="8" fillId="0" borderId="0" applyFont="0" applyFill="0" applyBorder="0" applyAlignment="0" applyProtection="0"/>
    <xf numFmtId="200" fontId="22" fillId="0" borderId="0"/>
    <xf numFmtId="3" fontId="3" fillId="0" borderId="0" applyFont="0" applyFill="0" applyBorder="0" applyAlignment="0" applyProtection="0"/>
    <xf numFmtId="0" fontId="68" fillId="0" borderId="0" applyNumberFormat="0" applyAlignment="0">
      <alignment horizontal="left"/>
    </xf>
    <xf numFmtId="218" fontId="69" fillId="0" borderId="0" applyFont="0" applyFill="0" applyBorder="0" applyAlignment="0" applyProtection="0"/>
    <xf numFmtId="215" fontId="55" fillId="0" borderId="0" applyFont="0" applyFill="0" applyBorder="0" applyAlignment="0" applyProtection="0"/>
    <xf numFmtId="169" fontId="45" fillId="0" borderId="0" applyFont="0" applyFill="0" applyBorder="0" applyAlignment="0" applyProtection="0"/>
    <xf numFmtId="219" fontId="66" fillId="0" borderId="0" applyFont="0" applyFill="0" applyBorder="0" applyAlignment="0" applyProtection="0"/>
    <xf numFmtId="44" fontId="95" fillId="0" borderId="0" applyFont="0" applyFill="0" applyBorder="0" applyAlignment="0" applyProtection="0"/>
    <xf numFmtId="189" fontId="3" fillId="0" borderId="0" applyFont="0" applyFill="0" applyBorder="0" applyAlignment="0" applyProtection="0"/>
    <xf numFmtId="198" fontId="3" fillId="0" borderId="0"/>
    <xf numFmtId="176" fontId="15" fillId="0" borderId="2"/>
    <xf numFmtId="0" fontId="3" fillId="0" borderId="0" applyFont="0" applyFill="0" applyBorder="0" applyAlignment="0" applyProtection="0"/>
    <xf numFmtId="14" fontId="12" fillId="0" borderId="0" applyFill="0" applyBorder="0" applyAlignment="0"/>
    <xf numFmtId="213" fontId="55" fillId="0" borderId="0" applyFont="0" applyFill="0" applyBorder="0" applyAlignment="0" applyProtection="0"/>
    <xf numFmtId="191" fontId="3" fillId="0" borderId="0" applyFont="0" applyFill="0" applyBorder="0" applyAlignment="0" applyProtection="0"/>
    <xf numFmtId="199" fontId="3" fillId="0" borderId="0"/>
    <xf numFmtId="3" fontId="15" fillId="0" borderId="0" applyFont="0" applyBorder="0" applyAlignment="0"/>
    <xf numFmtId="224" fontId="25" fillId="0" borderId="0" applyFill="0" applyBorder="0" applyAlignment="0"/>
    <xf numFmtId="219" fontId="66" fillId="0" borderId="0" applyFill="0" applyBorder="0" applyAlignment="0"/>
    <xf numFmtId="224" fontId="25" fillId="0" borderId="0" applyFill="0" applyBorder="0" applyAlignment="0"/>
    <xf numFmtId="221" fontId="15" fillId="0" borderId="0" applyFill="0" applyBorder="0" applyAlignment="0"/>
    <xf numFmtId="219" fontId="66" fillId="0" borderId="0" applyFill="0" applyBorder="0" applyAlignment="0"/>
    <xf numFmtId="0" fontId="71" fillId="0" borderId="0" applyNumberFormat="0" applyAlignment="0">
      <alignment horizontal="left"/>
    </xf>
    <xf numFmtId="3" fontId="15" fillId="0" borderId="0" applyFont="0" applyBorder="0" applyAlignment="0"/>
    <xf numFmtId="2" fontId="3" fillId="0" borderId="0" applyFont="0" applyFill="0" applyBorder="0" applyAlignment="0" applyProtection="0"/>
    <xf numFmtId="38" fontId="7" fillId="2" borderId="0" applyNumberFormat="0" applyBorder="0" applyAlignment="0" applyProtection="0"/>
    <xf numFmtId="0" fontId="72" fillId="0" borderId="0" applyNumberFormat="0" applyFont="0" applyBorder="0" applyAlignment="0">
      <alignment horizontal="left" vertical="center"/>
    </xf>
    <xf numFmtId="0" fontId="73" fillId="21" borderId="0"/>
    <xf numFmtId="0" fontId="26" fillId="0" borderId="3" applyNumberFormat="0" applyAlignment="0" applyProtection="0">
      <alignment horizontal="left" vertical="center"/>
    </xf>
    <xf numFmtId="0" fontId="26" fillId="0" borderId="4">
      <alignment horizontal="left" vertical="center"/>
    </xf>
    <xf numFmtId="0" fontId="37" fillId="0" borderId="0" applyNumberFormat="0" applyFill="0" applyBorder="0" applyAlignment="0" applyProtection="0"/>
    <xf numFmtId="0" fontId="26" fillId="0" borderId="0" applyNumberFormat="0" applyFill="0" applyBorder="0" applyAlignment="0" applyProtection="0"/>
    <xf numFmtId="0" fontId="37" fillId="0" borderId="0" applyProtection="0"/>
    <xf numFmtId="0" fontId="26" fillId="0" borderId="0" applyProtection="0"/>
    <xf numFmtId="0" fontId="75" fillId="0" borderId="5">
      <alignment horizontal="center"/>
    </xf>
    <xf numFmtId="0" fontId="75" fillId="0" borderId="0">
      <alignment horizontal="center"/>
    </xf>
    <xf numFmtId="49" fontId="38" fillId="0" borderId="1">
      <alignment vertical="center"/>
    </xf>
    <xf numFmtId="231" fontId="53" fillId="0" borderId="0" applyFont="0" applyFill="0" applyBorder="0" applyAlignment="0" applyProtection="0"/>
    <xf numFmtId="0" fontId="76" fillId="0" borderId="0"/>
    <xf numFmtId="0" fontId="48" fillId="0" borderId="0" applyFont="0" applyFill="0" applyBorder="0" applyAlignment="0" applyProtection="0"/>
    <xf numFmtId="0" fontId="48" fillId="0" borderId="0" applyFont="0" applyFill="0" applyBorder="0" applyAlignment="0" applyProtection="0"/>
    <xf numFmtId="10" fontId="7" fillId="22" borderId="1" applyNumberFormat="0" applyBorder="0" applyAlignment="0" applyProtection="0"/>
    <xf numFmtId="0" fontId="77" fillId="0" borderId="0"/>
    <xf numFmtId="224" fontId="25" fillId="0" borderId="0" applyFill="0" applyBorder="0" applyAlignment="0"/>
    <xf numFmtId="219" fontId="66" fillId="0" borderId="0" applyFill="0" applyBorder="0" applyAlignment="0"/>
    <xf numFmtId="224" fontId="25" fillId="0" borderId="0" applyFill="0" applyBorder="0" applyAlignment="0"/>
    <xf numFmtId="221" fontId="15" fillId="0" borderId="0" applyFill="0" applyBorder="0" applyAlignment="0"/>
    <xf numFmtId="219" fontId="66" fillId="0" borderId="0" applyFill="0" applyBorder="0" applyAlignment="0"/>
    <xf numFmtId="40" fontId="32" fillId="0" borderId="0" applyFont="0" applyFill="0" applyBorder="0" applyAlignment="0" applyProtection="0"/>
    <xf numFmtId="0" fontId="78" fillId="0" borderId="5"/>
    <xf numFmtId="167" fontId="3" fillId="0" borderId="6"/>
    <xf numFmtId="225" fontId="32" fillId="0" borderId="0" applyFont="0" applyFill="0" applyBorder="0" applyAlignment="0" applyProtection="0"/>
    <xf numFmtId="226" fontId="32" fillId="0" borderId="0" applyFont="0" applyFill="0" applyBorder="0" applyAlignment="0" applyProtection="0"/>
    <xf numFmtId="0" fontId="25" fillId="0" borderId="0" applyNumberFormat="0" applyFont="0" applyFill="0" applyAlignment="0"/>
    <xf numFmtId="0" fontId="69" fillId="0" borderId="1"/>
    <xf numFmtId="0" fontId="22" fillId="0" borderId="0"/>
    <xf numFmtId="0" fontId="69" fillId="0" borderId="1"/>
    <xf numFmtId="37" fontId="79" fillId="0" borderId="0"/>
    <xf numFmtId="193" fontId="41" fillId="0" borderId="0"/>
    <xf numFmtId="0" fontId="3" fillId="0" borderId="0"/>
    <xf numFmtId="0" fontId="46" fillId="0" borderId="0"/>
    <xf numFmtId="0" fontId="8" fillId="0" borderId="0"/>
    <xf numFmtId="0" fontId="8" fillId="0" borderId="0"/>
    <xf numFmtId="0" fontId="96" fillId="0" borderId="0"/>
    <xf numFmtId="0" fontId="3" fillId="0" borderId="0"/>
    <xf numFmtId="0" fontId="14" fillId="0" borderId="0"/>
    <xf numFmtId="0" fontId="3" fillId="0" borderId="0"/>
    <xf numFmtId="0" fontId="30" fillId="0" borderId="0"/>
    <xf numFmtId="0" fontId="3" fillId="0" borderId="0"/>
    <xf numFmtId="0" fontId="14" fillId="0" borderId="0"/>
    <xf numFmtId="0" fontId="69" fillId="0" borderId="0"/>
    <xf numFmtId="0" fontId="3" fillId="0" borderId="0"/>
    <xf numFmtId="0" fontId="21" fillId="0" borderId="0"/>
    <xf numFmtId="0" fontId="17" fillId="0" borderId="0"/>
    <xf numFmtId="0" fontId="29" fillId="0" borderId="0">
      <protection locked="0"/>
    </xf>
    <xf numFmtId="0" fontId="14" fillId="0" borderId="0"/>
    <xf numFmtId="0" fontId="99" fillId="0" borderId="0"/>
    <xf numFmtId="0" fontId="32" fillId="0" borderId="0"/>
    <xf numFmtId="0" fontId="100" fillId="0" borderId="0"/>
    <xf numFmtId="0" fontId="14" fillId="0" borderId="0"/>
    <xf numFmtId="0" fontId="21" fillId="0" borderId="0"/>
    <xf numFmtId="0" fontId="3" fillId="0" borderId="0"/>
    <xf numFmtId="0" fontId="14" fillId="0" borderId="0"/>
    <xf numFmtId="0" fontId="98" fillId="0" borderId="0"/>
    <xf numFmtId="0" fontId="93" fillId="0" borderId="0"/>
    <xf numFmtId="0" fontId="8" fillId="0" borderId="0"/>
    <xf numFmtId="0" fontId="3" fillId="0" borderId="0"/>
    <xf numFmtId="0" fontId="3" fillId="0" borderId="0"/>
    <xf numFmtId="0" fontId="8" fillId="0" borderId="0"/>
    <xf numFmtId="0" fontId="35" fillId="0" borderId="0"/>
    <xf numFmtId="0" fontId="36" fillId="0" borderId="0"/>
    <xf numFmtId="0" fontId="35" fillId="0" borderId="0"/>
    <xf numFmtId="0" fontId="14" fillId="0" borderId="0"/>
    <xf numFmtId="0" fontId="15" fillId="0" borderId="0"/>
    <xf numFmtId="0" fontId="3" fillId="0" borderId="0"/>
    <xf numFmtId="0" fontId="14" fillId="0" borderId="0"/>
    <xf numFmtId="0" fontId="14" fillId="0" borderId="0"/>
    <xf numFmtId="3" fontId="15" fillId="0" borderId="0">
      <alignment wrapText="1"/>
    </xf>
    <xf numFmtId="0" fontId="3" fillId="0" borderId="0"/>
    <xf numFmtId="0" fontId="14" fillId="0" borderId="0"/>
    <xf numFmtId="0" fontId="8" fillId="0" borderId="0"/>
    <xf numFmtId="0" fontId="15" fillId="0" borderId="0"/>
    <xf numFmtId="0" fontId="3" fillId="23" borderId="7" applyNumberFormat="0" applyFont="0" applyAlignment="0" applyProtection="0"/>
    <xf numFmtId="0" fontId="81" fillId="0" borderId="0" applyNumberFormat="0" applyFill="0" applyBorder="0" applyAlignment="0" applyProtection="0"/>
    <xf numFmtId="0" fontId="69" fillId="0" borderId="0" applyNumberFormat="0" applyFill="0" applyBorder="0" applyAlignment="0" applyProtection="0"/>
    <xf numFmtId="0" fontId="15" fillId="0" borderId="0" applyNumberFormat="0" applyFill="0" applyBorder="0" applyAlignment="0" applyProtection="0"/>
    <xf numFmtId="14" fontId="31" fillId="0" borderId="0">
      <alignment horizontal="center" wrapText="1"/>
      <protection locked="0"/>
    </xf>
    <xf numFmtId="222" fontId="15" fillId="0" borderId="0" applyFont="0" applyFill="0" applyBorder="0" applyAlignment="0" applyProtection="0"/>
    <xf numFmtId="208" fontId="3" fillId="0" borderId="0" applyFont="0" applyFill="0" applyBorder="0" applyAlignment="0" applyProtection="0"/>
    <xf numFmtId="10" fontId="3" fillId="0" borderId="0" applyFont="0" applyFill="0" applyBorder="0" applyAlignment="0" applyProtection="0"/>
    <xf numFmtId="9" fontId="34" fillId="0" borderId="0" applyFont="0" applyFill="0" applyBorder="0" applyAlignment="0" applyProtection="0"/>
    <xf numFmtId="9" fontId="95" fillId="0" borderId="0" applyFont="0" applyFill="0" applyBorder="0" applyAlignment="0" applyProtection="0"/>
    <xf numFmtId="9" fontId="32" fillId="0" borderId="8" applyNumberFormat="0" applyBorder="0"/>
    <xf numFmtId="224" fontId="25" fillId="0" borderId="0" applyFill="0" applyBorder="0" applyAlignment="0"/>
    <xf numFmtId="219" fontId="66" fillId="0" borderId="0" applyFill="0" applyBorder="0" applyAlignment="0"/>
    <xf numFmtId="224" fontId="25" fillId="0" borderId="0" applyFill="0" applyBorder="0" applyAlignment="0"/>
    <xf numFmtId="221" fontId="15" fillId="0" borderId="0" applyFill="0" applyBorder="0" applyAlignment="0"/>
    <xf numFmtId="219" fontId="66" fillId="0" borderId="0" applyFill="0" applyBorder="0" applyAlignment="0"/>
    <xf numFmtId="0" fontId="82" fillId="0" borderId="0"/>
    <xf numFmtId="0" fontId="32" fillId="0" borderId="0" applyNumberFormat="0" applyFont="0" applyFill="0" applyBorder="0" applyAlignment="0" applyProtection="0">
      <alignment horizontal="left"/>
    </xf>
    <xf numFmtId="0" fontId="11" fillId="0" borderId="5">
      <alignment horizontal="center"/>
    </xf>
    <xf numFmtId="0" fontId="83" fillId="24" borderId="0" applyNumberFormat="0" applyFont="0" applyBorder="0" applyAlignment="0">
      <alignment horizontal="center"/>
    </xf>
    <xf numFmtId="14" fontId="84" fillId="0" borderId="0" applyNumberFormat="0" applyFill="0" applyBorder="0" applyAlignment="0" applyProtection="0">
      <alignment horizontal="left"/>
    </xf>
    <xf numFmtId="231" fontId="53" fillId="0" borderId="0" applyFont="0" applyFill="0" applyBorder="0" applyAlignment="0" applyProtection="0"/>
    <xf numFmtId="0" fontId="15" fillId="0" borderId="0" applyNumberFormat="0" applyFill="0" applyBorder="0" applyAlignment="0" applyProtection="0"/>
    <xf numFmtId="0" fontId="14" fillId="0" borderId="0">
      <alignment vertical="center"/>
    </xf>
    <xf numFmtId="217" fontId="85" fillId="0" borderId="0" applyFont="0" applyFill="0" applyBorder="0" applyAlignment="0" applyProtection="0"/>
    <xf numFmtId="0" fontId="83" fillId="1" borderId="4" applyNumberFormat="0" applyFont="0" applyAlignment="0">
      <alignment horizontal="center"/>
    </xf>
    <xf numFmtId="0" fontId="86" fillId="0" borderId="0" applyNumberFormat="0" applyFill="0" applyBorder="0" applyAlignment="0">
      <alignment horizontal="center"/>
    </xf>
    <xf numFmtId="0" fontId="32" fillId="0" borderId="0" applyFont="0" applyFill="0" applyBorder="0" applyAlignment="0" applyProtection="0"/>
    <xf numFmtId="212" fontId="34"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26" fillId="0" borderId="4">
      <alignment horizontal="left" vertical="center"/>
    </xf>
    <xf numFmtId="0" fontId="26" fillId="0" borderId="3" applyNumberFormat="0" applyAlignment="0" applyProtection="0">
      <alignment horizontal="left" vertical="center"/>
    </xf>
    <xf numFmtId="0" fontId="26" fillId="0" borderId="0" applyNumberFormat="0" applyFill="0" applyBorder="0" applyAlignment="0" applyProtection="0"/>
    <xf numFmtId="0" fontId="37" fillId="0" borderId="0" applyNumberFormat="0" applyFill="0" applyBorder="0" applyAlignment="0" applyProtection="0"/>
    <xf numFmtId="0" fontId="36" fillId="0" borderId="0"/>
    <xf numFmtId="0" fontId="80" fillId="0" borderId="0"/>
    <xf numFmtId="0" fontId="69" fillId="0" borderId="0"/>
    <xf numFmtId="0" fontId="25" fillId="0" borderId="0" applyNumberFormat="0" applyFont="0" applyFill="0" applyAlignment="0"/>
    <xf numFmtId="0" fontId="69" fillId="0" borderId="0"/>
    <xf numFmtId="227" fontId="53" fillId="0" borderId="0" applyFont="0" applyFill="0" applyBorder="0" applyAlignment="0" applyProtection="0"/>
    <xf numFmtId="231" fontId="53" fillId="0" borderId="0" applyFont="0" applyFill="0" applyBorder="0" applyAlignment="0" applyProtection="0"/>
    <xf numFmtId="205" fontId="53" fillId="0" borderId="0" applyFont="0" applyFill="0" applyBorder="0" applyAlignment="0" applyProtection="0"/>
    <xf numFmtId="186" fontId="53" fillId="0" borderId="0" applyFont="0" applyFill="0" applyBorder="0" applyAlignment="0" applyProtection="0"/>
    <xf numFmtId="186" fontId="53" fillId="0" borderId="0" applyFont="0" applyFill="0" applyBorder="0" applyAlignment="0" applyProtection="0"/>
    <xf numFmtId="233" fontId="53" fillId="0" borderId="0" applyFont="0" applyFill="0" applyBorder="0" applyAlignment="0" applyProtection="0"/>
    <xf numFmtId="0" fontId="3" fillId="0" borderId="9" applyNumberFormat="0" applyFont="0" applyFill="0" applyAlignment="0" applyProtection="0"/>
    <xf numFmtId="216" fontId="69" fillId="0" borderId="0" applyFont="0" applyFill="0" applyBorder="0" applyAlignment="0" applyProtection="0"/>
    <xf numFmtId="0" fontId="25" fillId="0" borderId="0" applyNumberFormat="0" applyFont="0" applyFill="0" applyAlignment="0"/>
    <xf numFmtId="227" fontId="53" fillId="0" borderId="0" applyFont="0" applyFill="0" applyBorder="0" applyAlignment="0" applyProtection="0"/>
    <xf numFmtId="231" fontId="53" fillId="0" borderId="0" applyFont="0" applyFill="0" applyBorder="0" applyAlignment="0" applyProtection="0"/>
    <xf numFmtId="205" fontId="53" fillId="0" borderId="0" applyFont="0" applyFill="0" applyBorder="0" applyAlignment="0" applyProtection="0"/>
    <xf numFmtId="3" fontId="3" fillId="0" borderId="0" applyFont="0" applyFill="0" applyBorder="0" applyAlignment="0" applyProtection="0"/>
    <xf numFmtId="189" fontId="3" fillId="0" borderId="0" applyFont="0" applyFill="0" applyBorder="0" applyAlignment="0" applyProtection="0"/>
    <xf numFmtId="210" fontId="34" fillId="0" borderId="0" applyFont="0" applyFill="0" applyBorder="0" applyAlignment="0" applyProtection="0"/>
    <xf numFmtId="0" fontId="78" fillId="0" borderId="0"/>
    <xf numFmtId="40" fontId="87" fillId="0" borderId="0" applyBorder="0">
      <alignment horizontal="right"/>
    </xf>
    <xf numFmtId="203" fontId="69" fillId="0" borderId="10">
      <alignment horizontal="right" vertical="center"/>
    </xf>
    <xf numFmtId="203" fontId="69"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49" fontId="12" fillId="0" borderId="0" applyFill="0" applyBorder="0" applyAlignment="0"/>
    <xf numFmtId="223" fontId="3" fillId="0" borderId="0" applyFill="0" applyBorder="0" applyAlignment="0"/>
    <xf numFmtId="201" fontId="3" fillId="0" borderId="0" applyFill="0" applyBorder="0" applyAlignment="0"/>
    <xf numFmtId="204" fontId="69" fillId="0" borderId="10">
      <alignment horizontal="center"/>
    </xf>
    <xf numFmtId="0" fontId="88" fillId="0" borderId="11"/>
    <xf numFmtId="0" fontId="69" fillId="0" borderId="0" applyNumberFormat="0" applyFill="0" applyBorder="0" applyAlignment="0" applyProtection="0"/>
    <xf numFmtId="0" fontId="81" fillId="0" borderId="0" applyNumberFormat="0" applyFill="0" applyBorder="0" applyAlignment="0" applyProtection="0"/>
    <xf numFmtId="3" fontId="89" fillId="0" borderId="12" applyNumberFormat="0" applyBorder="0" applyAlignment="0"/>
    <xf numFmtId="0" fontId="3" fillId="0" borderId="9" applyNumberFormat="0" applyFont="0" applyFill="0" applyAlignment="0" applyProtection="0"/>
    <xf numFmtId="201" fontId="69" fillId="0" borderId="0"/>
    <xf numFmtId="202" fontId="69" fillId="0" borderId="1"/>
    <xf numFmtId="0" fontId="49" fillId="25" borderId="1">
      <alignment horizontal="left" vertical="center"/>
    </xf>
    <xf numFmtId="183" fontId="39" fillId="0" borderId="13">
      <alignment horizontal="left" vertical="top"/>
    </xf>
    <xf numFmtId="183" fontId="34" fillId="0" borderId="14">
      <alignment horizontal="left" vertical="top"/>
    </xf>
    <xf numFmtId="0" fontId="33" fillId="0" borderId="14">
      <alignment horizontal="left" vertical="center"/>
    </xf>
    <xf numFmtId="0" fontId="90"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14" fillId="0" borderId="0">
      <alignment vertical="center"/>
    </xf>
    <xf numFmtId="40" fontId="42" fillId="0" borderId="0" applyFont="0" applyFill="0" applyBorder="0" applyAlignment="0" applyProtection="0"/>
    <xf numFmtId="38"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4" fillId="0" borderId="0"/>
    <xf numFmtId="0" fontId="91" fillId="0" borderId="15"/>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25" fillId="0" borderId="0"/>
    <xf numFmtId="168" fontId="45" fillId="0" borderId="0" applyFont="0" applyFill="0" applyBorder="0" applyAlignment="0" applyProtection="0"/>
    <xf numFmtId="169" fontId="45" fillId="0" borderId="0" applyFont="0" applyFill="0" applyBorder="0" applyAlignment="0" applyProtection="0"/>
    <xf numFmtId="194" fontId="45" fillId="0" borderId="0" applyFont="0" applyFill="0" applyBorder="0" applyAlignment="0" applyProtection="0"/>
    <xf numFmtId="6" fontId="47" fillId="0" borderId="0" applyFont="0" applyFill="0" applyBorder="0" applyAlignment="0" applyProtection="0"/>
    <xf numFmtId="195" fontId="45" fillId="0" borderId="0" applyFont="0" applyFill="0" applyBorder="0" applyAlignment="0" applyProtection="0"/>
    <xf numFmtId="0" fontId="120" fillId="0" borderId="0"/>
    <xf numFmtId="0" fontId="120" fillId="0" borderId="0"/>
    <xf numFmtId="0" fontId="121" fillId="0" borderId="0"/>
    <xf numFmtId="0" fontId="15" fillId="0" borderId="0"/>
    <xf numFmtId="0" fontId="21" fillId="0" borderId="0"/>
    <xf numFmtId="0" fontId="98" fillId="0" borderId="0"/>
    <xf numFmtId="0" fontId="3" fillId="0" borderId="0"/>
    <xf numFmtId="169" fontId="3" fillId="0" borderId="0" applyFont="0" applyFill="0" applyBorder="0" applyAlignment="0" applyProtection="0"/>
    <xf numFmtId="169" fontId="3" fillId="0" borderId="0" applyFont="0" applyFill="0" applyBorder="0" applyAlignment="0" applyProtection="0"/>
    <xf numFmtId="0" fontId="3" fillId="0" borderId="0"/>
    <xf numFmtId="169" fontId="3" fillId="0" borderId="0" applyFont="0" applyFill="0" applyBorder="0" applyAlignment="0" applyProtection="0"/>
    <xf numFmtId="169" fontId="93" fillId="0" borderId="0" applyFont="0" applyFill="0" applyBorder="0" applyAlignment="0" applyProtection="0"/>
    <xf numFmtId="0" fontId="21" fillId="0" borderId="0"/>
    <xf numFmtId="0" fontId="17" fillId="0" borderId="0"/>
    <xf numFmtId="0" fontId="15" fillId="0" borderId="0"/>
    <xf numFmtId="0" fontId="21" fillId="0" borderId="0"/>
    <xf numFmtId="165" fontId="98" fillId="0" borderId="0" applyFont="0" applyFill="0" applyBorder="0" applyAlignment="0" applyProtection="0"/>
    <xf numFmtId="0" fontId="120" fillId="0" borderId="0"/>
    <xf numFmtId="0" fontId="120" fillId="0" borderId="0"/>
    <xf numFmtId="169" fontId="120" fillId="0" borderId="0" applyFont="0" applyFill="0" applyBorder="0" applyAlignment="0" applyProtection="0"/>
    <xf numFmtId="169" fontId="120" fillId="0" borderId="0" applyFont="0" applyFill="0" applyBorder="0" applyAlignment="0" applyProtection="0"/>
    <xf numFmtId="165" fontId="121" fillId="0" borderId="0" applyFont="0" applyFill="0" applyBorder="0" applyAlignment="0" applyProtection="0"/>
    <xf numFmtId="0" fontId="15" fillId="0" borderId="0"/>
    <xf numFmtId="0" fontId="2" fillId="0" borderId="0"/>
    <xf numFmtId="0" fontId="1" fillId="0" borderId="0"/>
    <xf numFmtId="165" fontId="121" fillId="0" borderId="0" applyFont="0" applyFill="0" applyBorder="0" applyAlignment="0" applyProtection="0"/>
    <xf numFmtId="0" fontId="14" fillId="0" borderId="0"/>
    <xf numFmtId="0" fontId="135" fillId="0" borderId="0"/>
    <xf numFmtId="170" fontId="140" fillId="0" borderId="23" applyFont="0" applyBorder="0"/>
    <xf numFmtId="245" fontId="137" fillId="0" borderId="0" applyBorder="0"/>
    <xf numFmtId="170" fontId="140" fillId="0" borderId="23" applyFont="0" applyBorder="0"/>
    <xf numFmtId="0" fontId="34"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3" fillId="0" borderId="0" applyNumberFormat="0" applyFill="0" applyBorder="0" applyAlignment="0" applyProtection="0"/>
    <xf numFmtId="0" fontId="141" fillId="0" borderId="15"/>
    <xf numFmtId="167" fontId="142" fillId="0" borderId="0" applyFont="0" applyFill="0" applyBorder="0" applyAlignment="0" applyProtection="0"/>
    <xf numFmtId="250" fontId="14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43" fillId="0" borderId="0"/>
    <xf numFmtId="0" fontId="3" fillId="0" borderId="0" applyNumberFormat="0" applyFill="0" applyBorder="0" applyAlignment="0" applyProtection="0"/>
    <xf numFmtId="168" fontId="15" fillId="0" borderId="0" applyFont="0" applyFill="0" applyBorder="0" applyAlignment="0" applyProtection="0"/>
    <xf numFmtId="42" fontId="53" fillId="0" borderId="0" applyFont="0" applyFill="0" applyBorder="0" applyAlignment="0" applyProtection="0"/>
    <xf numFmtId="263" fontId="15" fillId="0" borderId="0" applyFont="0" applyFill="0" applyBorder="0" applyAlignment="0" applyProtection="0"/>
    <xf numFmtId="42" fontId="53" fillId="0" borderId="0" applyFont="0" applyFill="0" applyBorder="0" applyAlignment="0" applyProtection="0"/>
    <xf numFmtId="0" fontId="32" fillId="0" borderId="0"/>
    <xf numFmtId="0" fontId="92" fillId="0" borderId="0"/>
    <xf numFmtId="0" fontId="12" fillId="0" borderId="0">
      <alignment vertical="top"/>
    </xf>
    <xf numFmtId="0" fontId="12" fillId="0" borderId="0">
      <alignment vertical="top"/>
    </xf>
    <xf numFmtId="42" fontId="53" fillId="0" borderId="0" applyFont="0" applyFill="0" applyBorder="0" applyAlignment="0" applyProtection="0"/>
    <xf numFmtId="204" fontId="54" fillId="0" borderId="0" applyFont="0" applyFill="0" applyBorder="0" applyAlignment="0" applyProtection="0"/>
    <xf numFmtId="287" fontId="53" fillId="0" borderId="0" applyFont="0" applyFill="0" applyBorder="0" applyAlignment="0" applyProtection="0"/>
    <xf numFmtId="271" fontId="53" fillId="0" borderId="0" applyFont="0" applyFill="0" applyBorder="0" applyAlignment="0" applyProtection="0"/>
    <xf numFmtId="287" fontId="53" fillId="0" borderId="0" applyFont="0" applyFill="0" applyBorder="0" applyAlignment="0" applyProtection="0"/>
    <xf numFmtId="204" fontId="54" fillId="0" borderId="0" applyFont="0" applyFill="0" applyBorder="0" applyAlignment="0" applyProtection="0"/>
    <xf numFmtId="0" fontId="92" fillId="0" borderId="0"/>
    <xf numFmtId="0" fontId="34" fillId="0" borderId="0" applyNumberFormat="0" applyFill="0" applyBorder="0" applyAlignment="0" applyProtection="0"/>
    <xf numFmtId="0" fontId="34" fillId="0" borderId="0" applyNumberFormat="0" applyFill="0" applyBorder="0" applyAlignment="0" applyProtection="0"/>
    <xf numFmtId="204" fontId="54" fillId="0" borderId="0" applyFont="0" applyFill="0" applyBorder="0" applyAlignment="0" applyProtection="0"/>
    <xf numFmtId="0" fontId="92" fillId="0" borderId="0"/>
    <xf numFmtId="42" fontId="53" fillId="0" borderId="0" applyFont="0" applyFill="0" applyBorder="0" applyAlignment="0" applyProtection="0"/>
    <xf numFmtId="42" fontId="53" fillId="0" borderId="0" applyFont="0" applyFill="0" applyBorder="0" applyAlignment="0" applyProtection="0"/>
    <xf numFmtId="194" fontId="144"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92" fillId="0" borderId="0"/>
    <xf numFmtId="0" fontId="92" fillId="0" borderId="0"/>
    <xf numFmtId="0" fontId="92"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92" fillId="0" borderId="0"/>
    <xf numFmtId="42" fontId="53" fillId="0" borderId="0" applyFont="0" applyFill="0" applyBorder="0" applyAlignment="0" applyProtection="0"/>
    <xf numFmtId="246" fontId="54"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94" fontId="54" fillId="0" borderId="0" applyFont="0" applyFill="0" applyBorder="0" applyAlignment="0" applyProtection="0"/>
    <xf numFmtId="194" fontId="54" fillId="0" borderId="0" applyFont="0" applyFill="0" applyBorder="0" applyAlignment="0" applyProtection="0"/>
    <xf numFmtId="195" fontId="145" fillId="0" borderId="0" applyFont="0" applyFill="0" applyBorder="0" applyAlignment="0" applyProtection="0"/>
    <xf numFmtId="272" fontId="54" fillId="0" borderId="0" applyFont="0" applyFill="0" applyBorder="0" applyAlignment="0" applyProtection="0"/>
    <xf numFmtId="272" fontId="54" fillId="0" borderId="0" applyFont="0" applyFill="0" applyBorder="0" applyAlignment="0" applyProtection="0"/>
    <xf numFmtId="248" fontId="3" fillId="0" borderId="0" applyFont="0" applyFill="0" applyBorder="0" applyAlignment="0" applyProtection="0"/>
    <xf numFmtId="248" fontId="145" fillId="0" borderId="0" applyFont="0" applyFill="0" applyBorder="0" applyAlignment="0" applyProtection="0"/>
    <xf numFmtId="272" fontId="54" fillId="0" borderId="0" applyFont="0" applyFill="0" applyBorder="0" applyAlignment="0" applyProtection="0"/>
    <xf numFmtId="195" fontId="145" fillId="0" borderId="0" applyFont="0" applyFill="0" applyBorder="0" applyAlignment="0" applyProtection="0"/>
    <xf numFmtId="254" fontId="54" fillId="0" borderId="0" applyFont="0" applyFill="0" applyBorder="0" applyAlignment="0" applyProtection="0"/>
    <xf numFmtId="194" fontId="54" fillId="0" borderId="0" applyFont="0" applyFill="0" applyBorder="0" applyAlignment="0" applyProtection="0"/>
    <xf numFmtId="169" fontId="54" fillId="0" borderId="0" applyFont="0" applyFill="0" applyBorder="0" applyAlignment="0" applyProtection="0"/>
    <xf numFmtId="288" fontId="54" fillId="0" borderId="0" applyFont="0" applyFill="0" applyBorder="0" applyAlignment="0" applyProtection="0"/>
    <xf numFmtId="288" fontId="54" fillId="0" borderId="0" applyFont="0" applyFill="0" applyBorder="0" applyAlignment="0" applyProtection="0"/>
    <xf numFmtId="264" fontId="53" fillId="0" borderId="0" applyFont="0" applyFill="0" applyBorder="0" applyAlignment="0" applyProtection="0"/>
    <xf numFmtId="165" fontId="53" fillId="0" borderId="0" applyFont="0" applyFill="0" applyBorder="0" applyAlignment="0" applyProtection="0"/>
    <xf numFmtId="206"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43" fontId="53" fillId="0" borderId="0" applyFont="0" applyFill="0" applyBorder="0" applyAlignment="0" applyProtection="0"/>
    <xf numFmtId="264" fontId="53" fillId="0" borderId="0" applyFont="0" applyFill="0" applyBorder="0" applyAlignment="0" applyProtection="0"/>
    <xf numFmtId="206" fontId="53" fillId="0" borderId="0" applyFont="0" applyFill="0" applyBorder="0" applyAlignment="0" applyProtection="0"/>
    <xf numFmtId="289" fontId="53" fillId="0" borderId="0" applyFont="0" applyFill="0" applyBorder="0" applyAlignment="0" applyProtection="0"/>
    <xf numFmtId="0" fontId="53" fillId="0" borderId="0" applyFont="0" applyFill="0" applyBorder="0" applyAlignment="0" applyProtection="0"/>
    <xf numFmtId="165" fontId="53" fillId="0" borderId="0" applyFont="0" applyFill="0" applyBorder="0" applyAlignment="0" applyProtection="0"/>
    <xf numFmtId="0"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06" fontId="53" fillId="0" borderId="0" applyFont="0" applyFill="0" applyBorder="0" applyAlignment="0" applyProtection="0"/>
    <xf numFmtId="179" fontId="53" fillId="0" borderId="0" applyFont="0" applyFill="0" applyBorder="0" applyAlignment="0" applyProtection="0"/>
    <xf numFmtId="228" fontId="53" fillId="0" borderId="0" applyFont="0" applyFill="0" applyBorder="0" applyAlignment="0" applyProtection="0"/>
    <xf numFmtId="290" fontId="53" fillId="0" borderId="0" applyFont="0" applyFill="0" applyBorder="0" applyAlignment="0" applyProtection="0"/>
    <xf numFmtId="290" fontId="53" fillId="0" borderId="0" applyFont="0" applyFill="0" applyBorder="0" applyAlignment="0" applyProtection="0"/>
    <xf numFmtId="206" fontId="53" fillId="0" borderId="0" applyFont="0" applyFill="0" applyBorder="0" applyAlignment="0" applyProtection="0"/>
    <xf numFmtId="264" fontId="53" fillId="0" borderId="0" applyFont="0" applyFill="0" applyBorder="0" applyAlignment="0" applyProtection="0"/>
    <xf numFmtId="264"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179" fontId="53" fillId="0" borderId="0" applyFont="0" applyFill="0" applyBorder="0" applyAlignment="0" applyProtection="0"/>
    <xf numFmtId="179" fontId="53" fillId="0" borderId="0" applyFont="0" applyFill="0" applyBorder="0" applyAlignment="0" applyProtection="0"/>
    <xf numFmtId="264" fontId="53" fillId="0" borderId="0" applyFont="0" applyFill="0" applyBorder="0" applyAlignment="0" applyProtection="0"/>
    <xf numFmtId="291"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6" fontId="54"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168" fontId="145" fillId="0" borderId="0" applyFont="0" applyFill="0" applyBorder="0" applyAlignment="0" applyProtection="0"/>
    <xf numFmtId="273" fontId="53" fillId="0" borderId="0" applyFont="0" applyFill="0" applyBorder="0" applyAlignment="0" applyProtection="0"/>
    <xf numFmtId="273" fontId="53" fillId="0" borderId="0" applyFont="0" applyFill="0" applyBorder="0" applyAlignment="0" applyProtection="0"/>
    <xf numFmtId="182" fontId="3" fillId="0" borderId="0" applyFont="0" applyFill="0" applyBorder="0" applyAlignment="0" applyProtection="0"/>
    <xf numFmtId="169" fontId="145" fillId="0" borderId="0" applyFont="0" applyFill="0" applyBorder="0" applyAlignment="0" applyProtection="0"/>
    <xf numFmtId="273" fontId="53" fillId="0" borderId="0" applyFont="0" applyFill="0" applyBorder="0" applyAlignment="0" applyProtection="0"/>
    <xf numFmtId="168" fontId="145" fillId="0" borderId="0" applyFont="0" applyFill="0" applyBorder="0" applyAlignment="0" applyProtection="0"/>
    <xf numFmtId="202" fontId="69" fillId="0" borderId="0" applyFont="0" applyFill="0" applyBorder="0" applyAlignment="0" applyProtection="0"/>
    <xf numFmtId="291" fontId="53" fillId="0" borderId="0" applyFont="0" applyFill="0" applyBorder="0" applyAlignment="0" applyProtection="0"/>
    <xf numFmtId="228"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7" fontId="53" fillId="0" borderId="0" applyFont="0" applyFill="0" applyBorder="0" applyAlignment="0" applyProtection="0"/>
    <xf numFmtId="204" fontId="54" fillId="0" borderId="0" applyFont="0" applyFill="0" applyBorder="0" applyAlignment="0" applyProtection="0"/>
    <xf numFmtId="287" fontId="53" fillId="0" borderId="0" applyFont="0" applyFill="0" applyBorder="0" applyAlignment="0" applyProtection="0"/>
    <xf numFmtId="271" fontId="53" fillId="0" borderId="0" applyFont="0" applyFill="0" applyBorder="0" applyAlignment="0" applyProtection="0"/>
    <xf numFmtId="287" fontId="53" fillId="0" borderId="0" applyFont="0" applyFill="0" applyBorder="0" applyAlignment="0" applyProtection="0"/>
    <xf numFmtId="194" fontId="144" fillId="0" borderId="0" applyFont="0" applyFill="0" applyBorder="0" applyAlignment="0" applyProtection="0"/>
    <xf numFmtId="42" fontId="53" fillId="0" borderId="0" applyFont="0" applyFill="0" applyBorder="0" applyAlignment="0" applyProtection="0"/>
    <xf numFmtId="246" fontId="54" fillId="0" borderId="0" applyFont="0" applyFill="0" applyBorder="0" applyAlignment="0" applyProtection="0"/>
    <xf numFmtId="42" fontId="53" fillId="0" borderId="0" applyFont="0" applyFill="0" applyBorder="0" applyAlignment="0" applyProtection="0"/>
    <xf numFmtId="287" fontId="53" fillId="0" borderId="0" applyFont="0" applyFill="0" applyBorder="0" applyAlignment="0" applyProtection="0"/>
    <xf numFmtId="194" fontId="144" fillId="0" borderId="0" applyFont="0" applyFill="0" applyBorder="0" applyAlignment="0" applyProtection="0"/>
    <xf numFmtId="265" fontId="53" fillId="0" borderId="0" applyFont="0" applyFill="0" applyBorder="0" applyAlignment="0" applyProtection="0"/>
    <xf numFmtId="204" fontId="54"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74" fontId="53" fillId="0" borderId="0" applyFont="0" applyFill="0" applyBorder="0" applyAlignment="0" applyProtection="0"/>
    <xf numFmtId="275" fontId="145" fillId="0" borderId="0" applyFont="0" applyFill="0" applyBorder="0" applyAlignment="0" applyProtection="0"/>
    <xf numFmtId="274" fontId="53"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04" fontId="53" fillId="0" borderId="0" applyFont="0" applyFill="0" applyBorder="0" applyAlignment="0" applyProtection="0"/>
    <xf numFmtId="204" fontId="53" fillId="0" borderId="0" applyFont="0" applyFill="0" applyBorder="0" applyAlignment="0" applyProtection="0"/>
    <xf numFmtId="275" fontId="145" fillId="0" borderId="0" applyFont="0" applyFill="0" applyBorder="0" applyAlignment="0" applyProtection="0"/>
    <xf numFmtId="276" fontId="53" fillId="0" borderId="0" applyFont="0" applyFill="0" applyBorder="0" applyAlignment="0" applyProtection="0"/>
    <xf numFmtId="276" fontId="53" fillId="0" borderId="0" applyFont="0" applyFill="0" applyBorder="0" applyAlignment="0" applyProtection="0"/>
    <xf numFmtId="285" fontId="3" fillId="0" borderId="0" applyFont="0" applyFill="0" applyBorder="0" applyAlignment="0" applyProtection="0"/>
    <xf numFmtId="168" fontId="145" fillId="0" borderId="0" applyFont="0" applyFill="0" applyBorder="0" applyAlignment="0" applyProtection="0"/>
    <xf numFmtId="276" fontId="53" fillId="0" borderId="0" applyFont="0" applyFill="0" applyBorder="0" applyAlignment="0" applyProtection="0"/>
    <xf numFmtId="275" fontId="145" fillId="0" borderId="0" applyFont="0" applyFill="0" applyBorder="0" applyAlignment="0" applyProtection="0"/>
    <xf numFmtId="172" fontId="69" fillId="0" borderId="0" applyFont="0" applyFill="0" applyBorder="0" applyAlignment="0" applyProtection="0"/>
    <xf numFmtId="292" fontId="53" fillId="0" borderId="0" applyFont="0" applyFill="0" applyBorder="0" applyAlignment="0" applyProtection="0"/>
    <xf numFmtId="42" fontId="53" fillId="0" borderId="0" applyFont="0" applyFill="0" applyBorder="0" applyAlignment="0" applyProtection="0"/>
    <xf numFmtId="264" fontId="53" fillId="0" borderId="0" applyFont="0" applyFill="0" applyBorder="0" applyAlignment="0" applyProtection="0"/>
    <xf numFmtId="165" fontId="53" fillId="0" borderId="0" applyFont="0" applyFill="0" applyBorder="0" applyAlignment="0" applyProtection="0"/>
    <xf numFmtId="206"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43" fontId="53" fillId="0" borderId="0" applyFont="0" applyFill="0" applyBorder="0" applyAlignment="0" applyProtection="0"/>
    <xf numFmtId="264" fontId="53" fillId="0" borderId="0" applyFont="0" applyFill="0" applyBorder="0" applyAlignment="0" applyProtection="0"/>
    <xf numFmtId="206" fontId="53" fillId="0" borderId="0" applyFont="0" applyFill="0" applyBorder="0" applyAlignment="0" applyProtection="0"/>
    <xf numFmtId="289" fontId="53" fillId="0" borderId="0" applyFont="0" applyFill="0" applyBorder="0" applyAlignment="0" applyProtection="0"/>
    <xf numFmtId="0" fontId="53" fillId="0" borderId="0" applyFont="0" applyFill="0" applyBorder="0" applyAlignment="0" applyProtection="0"/>
    <xf numFmtId="165" fontId="53" fillId="0" borderId="0" applyFont="0" applyFill="0" applyBorder="0" applyAlignment="0" applyProtection="0"/>
    <xf numFmtId="0"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06" fontId="53" fillId="0" borderId="0" applyFont="0" applyFill="0" applyBorder="0" applyAlignment="0" applyProtection="0"/>
    <xf numFmtId="179" fontId="53" fillId="0" borderId="0" applyFont="0" applyFill="0" applyBorder="0" applyAlignment="0" applyProtection="0"/>
    <xf numFmtId="228" fontId="53" fillId="0" borderId="0" applyFont="0" applyFill="0" applyBorder="0" applyAlignment="0" applyProtection="0"/>
    <xf numFmtId="290" fontId="53" fillId="0" borderId="0" applyFont="0" applyFill="0" applyBorder="0" applyAlignment="0" applyProtection="0"/>
    <xf numFmtId="290" fontId="53" fillId="0" borderId="0" applyFont="0" applyFill="0" applyBorder="0" applyAlignment="0" applyProtection="0"/>
    <xf numFmtId="206" fontId="53" fillId="0" borderId="0" applyFont="0" applyFill="0" applyBorder="0" applyAlignment="0" applyProtection="0"/>
    <xf numFmtId="264" fontId="53" fillId="0" borderId="0" applyFont="0" applyFill="0" applyBorder="0" applyAlignment="0" applyProtection="0"/>
    <xf numFmtId="264"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179" fontId="53" fillId="0" borderId="0" applyFont="0" applyFill="0" applyBorder="0" applyAlignment="0" applyProtection="0"/>
    <xf numFmtId="179" fontId="53" fillId="0" borderId="0" applyFont="0" applyFill="0" applyBorder="0" applyAlignment="0" applyProtection="0"/>
    <xf numFmtId="264" fontId="53" fillId="0" borderId="0" applyFont="0" applyFill="0" applyBorder="0" applyAlignment="0" applyProtection="0"/>
    <xf numFmtId="291"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6" fontId="54"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168" fontId="145" fillId="0" borderId="0" applyFont="0" applyFill="0" applyBorder="0" applyAlignment="0" applyProtection="0"/>
    <xf numFmtId="273" fontId="53" fillId="0" borderId="0" applyFont="0" applyFill="0" applyBorder="0" applyAlignment="0" applyProtection="0"/>
    <xf numFmtId="273" fontId="53" fillId="0" borderId="0" applyFont="0" applyFill="0" applyBorder="0" applyAlignment="0" applyProtection="0"/>
    <xf numFmtId="182" fontId="3" fillId="0" borderId="0" applyFont="0" applyFill="0" applyBorder="0" applyAlignment="0" applyProtection="0"/>
    <xf numFmtId="169" fontId="145" fillId="0" borderId="0" applyFont="0" applyFill="0" applyBorder="0" applyAlignment="0" applyProtection="0"/>
    <xf numFmtId="273" fontId="53" fillId="0" borderId="0" applyFont="0" applyFill="0" applyBorder="0" applyAlignment="0" applyProtection="0"/>
    <xf numFmtId="168" fontId="145" fillId="0" borderId="0" applyFont="0" applyFill="0" applyBorder="0" applyAlignment="0" applyProtection="0"/>
    <xf numFmtId="202" fontId="69" fillId="0" borderId="0" applyFont="0" applyFill="0" applyBorder="0" applyAlignment="0" applyProtection="0"/>
    <xf numFmtId="291" fontId="53" fillId="0" borderId="0" applyFont="0" applyFill="0" applyBorder="0" applyAlignment="0" applyProtection="0"/>
    <xf numFmtId="228" fontId="53" fillId="0" borderId="0" applyFont="0" applyFill="0" applyBorder="0" applyAlignment="0" applyProtection="0"/>
    <xf numFmtId="169" fontId="53" fillId="0" borderId="0" applyFont="0" applyFill="0" applyBorder="0" applyAlignment="0" applyProtection="0"/>
    <xf numFmtId="169" fontId="54" fillId="0" borderId="0" applyFont="0" applyFill="0" applyBorder="0" applyAlignment="0" applyProtection="0"/>
    <xf numFmtId="288" fontId="54" fillId="0" borderId="0" applyFont="0" applyFill="0" applyBorder="0" applyAlignment="0" applyProtection="0"/>
    <xf numFmtId="288" fontId="54" fillId="0" borderId="0" applyFont="0" applyFill="0" applyBorder="0" applyAlignment="0" applyProtection="0"/>
    <xf numFmtId="169"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263" fontId="53" fillId="0" borderId="0" applyFont="0" applyFill="0" applyBorder="0" applyAlignment="0" applyProtection="0"/>
    <xf numFmtId="164" fontId="53" fillId="0" borderId="0" applyFont="0" applyFill="0" applyBorder="0" applyAlignment="0" applyProtection="0"/>
    <xf numFmtId="205"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164" fontId="53" fillId="0" borderId="0" applyFont="0" applyFill="0" applyBorder="0" applyAlignment="0" applyProtection="0"/>
    <xf numFmtId="41" fontId="53" fillId="0" borderId="0" applyFont="0" applyFill="0" applyBorder="0" applyAlignment="0" applyProtection="0"/>
    <xf numFmtId="263" fontId="53" fillId="0" borderId="0" applyFont="0" applyFill="0" applyBorder="0" applyAlignment="0" applyProtection="0"/>
    <xf numFmtId="205" fontId="53" fillId="0" borderId="0" applyFont="0" applyFill="0" applyBorder="0" applyAlignment="0" applyProtection="0"/>
    <xf numFmtId="293" fontId="53" fillId="0" borderId="0" applyFont="0" applyFill="0" applyBorder="0" applyAlignment="0" applyProtection="0"/>
    <xf numFmtId="263" fontId="54" fillId="0" borderId="0" applyFont="0" applyFill="0" applyBorder="0" applyAlignment="0" applyProtection="0"/>
    <xf numFmtId="164" fontId="53" fillId="0" borderId="0" applyFont="0" applyFill="0" applyBorder="0" applyAlignment="0" applyProtection="0"/>
    <xf numFmtId="263" fontId="54"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05" fontId="53" fillId="0" borderId="0" applyFont="0" applyFill="0" applyBorder="0" applyAlignment="0" applyProtection="0"/>
    <xf numFmtId="277" fontId="53" fillId="0" borderId="0" applyFont="0" applyFill="0" applyBorder="0" applyAlignment="0" applyProtection="0"/>
    <xf numFmtId="227" fontId="53" fillId="0" borderId="0" applyFont="0" applyFill="0" applyBorder="0" applyAlignment="0" applyProtection="0"/>
    <xf numFmtId="294" fontId="53" fillId="0" borderId="0" applyFont="0" applyFill="0" applyBorder="0" applyAlignment="0" applyProtection="0"/>
    <xf numFmtId="278" fontId="53" fillId="0" borderId="0" applyFont="0" applyFill="0" applyBorder="0" applyAlignment="0" applyProtection="0"/>
    <xf numFmtId="294" fontId="53" fillId="0" borderId="0" applyFont="0" applyFill="0" applyBorder="0" applyAlignment="0" applyProtection="0"/>
    <xf numFmtId="205" fontId="53" fillId="0" borderId="0" applyFont="0" applyFill="0" applyBorder="0" applyAlignment="0" applyProtection="0"/>
    <xf numFmtId="263" fontId="53" fillId="0" borderId="0" applyFont="0" applyFill="0" applyBorder="0" applyAlignment="0" applyProtection="0"/>
    <xf numFmtId="263"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164"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77" fontId="53" fillId="0" borderId="0" applyFont="0" applyFill="0" applyBorder="0" applyAlignment="0" applyProtection="0"/>
    <xf numFmtId="277" fontId="53" fillId="0" borderId="0" applyFont="0" applyFill="0" applyBorder="0" applyAlignment="0" applyProtection="0"/>
    <xf numFmtId="263" fontId="53" fillId="0" borderId="0" applyFont="0" applyFill="0" applyBorder="0" applyAlignment="0" applyProtection="0"/>
    <xf numFmtId="295"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249" fontId="54"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194" fontId="145" fillId="0" borderId="0" applyFont="0" applyFill="0" applyBorder="0" applyAlignment="0" applyProtection="0"/>
    <xf numFmtId="279" fontId="53" fillId="0" borderId="0" applyFont="0" applyFill="0" applyBorder="0" applyAlignment="0" applyProtection="0"/>
    <xf numFmtId="279" fontId="53" fillId="0" borderId="0" applyFont="0" applyFill="0" applyBorder="0" applyAlignment="0" applyProtection="0"/>
    <xf numFmtId="188" fontId="3" fillId="0" borderId="0" applyFont="0" applyFill="0" applyBorder="0" applyAlignment="0" applyProtection="0"/>
    <xf numFmtId="195" fontId="145" fillId="0" borderId="0" applyFont="0" applyFill="0" applyBorder="0" applyAlignment="0" applyProtection="0"/>
    <xf numFmtId="279" fontId="53" fillId="0" borderId="0" applyFont="0" applyFill="0" applyBorder="0" applyAlignment="0" applyProtection="0"/>
    <xf numFmtId="194" fontId="145" fillId="0" borderId="0" applyFont="0" applyFill="0" applyBorder="0" applyAlignment="0" applyProtection="0"/>
    <xf numFmtId="296" fontId="69" fillId="0" borderId="0" applyFont="0" applyFill="0" applyBorder="0" applyAlignment="0" applyProtection="0"/>
    <xf numFmtId="227"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204" fontId="54" fillId="0" borderId="0" applyFont="0" applyFill="0" applyBorder="0" applyAlignment="0" applyProtection="0"/>
    <xf numFmtId="287" fontId="53" fillId="0" borderId="0" applyFont="0" applyFill="0" applyBorder="0" applyAlignment="0" applyProtection="0"/>
    <xf numFmtId="271" fontId="53" fillId="0" borderId="0" applyFont="0" applyFill="0" applyBorder="0" applyAlignment="0" applyProtection="0"/>
    <xf numFmtId="287" fontId="53" fillId="0" borderId="0" applyFont="0" applyFill="0" applyBorder="0" applyAlignment="0" applyProtection="0"/>
    <xf numFmtId="194" fontId="144" fillId="0" borderId="0" applyFont="0" applyFill="0" applyBorder="0" applyAlignment="0" applyProtection="0"/>
    <xf numFmtId="42" fontId="53" fillId="0" borderId="0" applyFont="0" applyFill="0" applyBorder="0" applyAlignment="0" applyProtection="0"/>
    <xf numFmtId="246" fontId="54" fillId="0" borderId="0" applyFont="0" applyFill="0" applyBorder="0" applyAlignment="0" applyProtection="0"/>
    <xf numFmtId="42" fontId="53" fillId="0" borderId="0" applyFont="0" applyFill="0" applyBorder="0" applyAlignment="0" applyProtection="0"/>
    <xf numFmtId="287" fontId="53" fillId="0" borderId="0" applyFont="0" applyFill="0" applyBorder="0" applyAlignment="0" applyProtection="0"/>
    <xf numFmtId="194" fontId="144" fillId="0" borderId="0" applyFont="0" applyFill="0" applyBorder="0" applyAlignment="0" applyProtection="0"/>
    <xf numFmtId="265" fontId="53" fillId="0" borderId="0" applyFont="0" applyFill="0" applyBorder="0" applyAlignment="0" applyProtection="0"/>
    <xf numFmtId="204" fontId="54"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74" fontId="53" fillId="0" borderId="0" applyFont="0" applyFill="0" applyBorder="0" applyAlignment="0" applyProtection="0"/>
    <xf numFmtId="275" fontId="145" fillId="0" borderId="0" applyFont="0" applyFill="0" applyBorder="0" applyAlignment="0" applyProtection="0"/>
    <xf numFmtId="274" fontId="53"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04" fontId="53" fillId="0" borderId="0" applyFont="0" applyFill="0" applyBorder="0" applyAlignment="0" applyProtection="0"/>
    <xf numFmtId="204" fontId="53" fillId="0" borderId="0" applyFont="0" applyFill="0" applyBorder="0" applyAlignment="0" applyProtection="0"/>
    <xf numFmtId="275" fontId="145" fillId="0" borderId="0" applyFont="0" applyFill="0" applyBorder="0" applyAlignment="0" applyProtection="0"/>
    <xf numFmtId="276" fontId="53" fillId="0" borderId="0" applyFont="0" applyFill="0" applyBorder="0" applyAlignment="0" applyProtection="0"/>
    <xf numFmtId="276" fontId="53" fillId="0" borderId="0" applyFont="0" applyFill="0" applyBorder="0" applyAlignment="0" applyProtection="0"/>
    <xf numFmtId="285" fontId="3" fillId="0" borderId="0" applyFont="0" applyFill="0" applyBorder="0" applyAlignment="0" applyProtection="0"/>
    <xf numFmtId="168" fontId="145" fillId="0" borderId="0" applyFont="0" applyFill="0" applyBorder="0" applyAlignment="0" applyProtection="0"/>
    <xf numFmtId="276" fontId="53" fillId="0" borderId="0" applyFont="0" applyFill="0" applyBorder="0" applyAlignment="0" applyProtection="0"/>
    <xf numFmtId="275" fontId="145" fillId="0" borderId="0" applyFont="0" applyFill="0" applyBorder="0" applyAlignment="0" applyProtection="0"/>
    <xf numFmtId="172" fontId="69" fillId="0" borderId="0" applyFont="0" applyFill="0" applyBorder="0" applyAlignment="0" applyProtection="0"/>
    <xf numFmtId="292" fontId="53" fillId="0" borderId="0" applyFont="0" applyFill="0" applyBorder="0" applyAlignment="0" applyProtection="0"/>
    <xf numFmtId="42" fontId="53" fillId="0" borderId="0" applyFont="0" applyFill="0" applyBorder="0" applyAlignment="0" applyProtection="0"/>
    <xf numFmtId="263" fontId="53" fillId="0" borderId="0" applyFont="0" applyFill="0" applyBorder="0" applyAlignment="0" applyProtection="0"/>
    <xf numFmtId="164" fontId="53" fillId="0" borderId="0" applyFont="0" applyFill="0" applyBorder="0" applyAlignment="0" applyProtection="0"/>
    <xf numFmtId="205"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164" fontId="53" fillId="0" borderId="0" applyFont="0" applyFill="0" applyBorder="0" applyAlignment="0" applyProtection="0"/>
    <xf numFmtId="41" fontId="53" fillId="0" borderId="0" applyFont="0" applyFill="0" applyBorder="0" applyAlignment="0" applyProtection="0"/>
    <xf numFmtId="263" fontId="53" fillId="0" borderId="0" applyFont="0" applyFill="0" applyBorder="0" applyAlignment="0" applyProtection="0"/>
    <xf numFmtId="205" fontId="53" fillId="0" borderId="0" applyFont="0" applyFill="0" applyBorder="0" applyAlignment="0" applyProtection="0"/>
    <xf numFmtId="293" fontId="53" fillId="0" borderId="0" applyFont="0" applyFill="0" applyBorder="0" applyAlignment="0" applyProtection="0"/>
    <xf numFmtId="263" fontId="54" fillId="0" borderId="0" applyFont="0" applyFill="0" applyBorder="0" applyAlignment="0" applyProtection="0"/>
    <xf numFmtId="164" fontId="53" fillId="0" borderId="0" applyFont="0" applyFill="0" applyBorder="0" applyAlignment="0" applyProtection="0"/>
    <xf numFmtId="263" fontId="54"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05" fontId="53" fillId="0" borderId="0" applyFont="0" applyFill="0" applyBorder="0" applyAlignment="0" applyProtection="0"/>
    <xf numFmtId="277" fontId="53" fillId="0" borderId="0" applyFont="0" applyFill="0" applyBorder="0" applyAlignment="0" applyProtection="0"/>
    <xf numFmtId="227" fontId="53" fillId="0" borderId="0" applyFont="0" applyFill="0" applyBorder="0" applyAlignment="0" applyProtection="0"/>
    <xf numFmtId="294" fontId="53" fillId="0" borderId="0" applyFont="0" applyFill="0" applyBorder="0" applyAlignment="0" applyProtection="0"/>
    <xf numFmtId="278" fontId="53" fillId="0" borderId="0" applyFont="0" applyFill="0" applyBorder="0" applyAlignment="0" applyProtection="0"/>
    <xf numFmtId="294" fontId="53" fillId="0" borderId="0" applyFont="0" applyFill="0" applyBorder="0" applyAlignment="0" applyProtection="0"/>
    <xf numFmtId="205" fontId="53" fillId="0" borderId="0" applyFont="0" applyFill="0" applyBorder="0" applyAlignment="0" applyProtection="0"/>
    <xf numFmtId="263" fontId="53" fillId="0" borderId="0" applyFont="0" applyFill="0" applyBorder="0" applyAlignment="0" applyProtection="0"/>
    <xf numFmtId="263"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164"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77" fontId="53" fillId="0" borderId="0" applyFont="0" applyFill="0" applyBorder="0" applyAlignment="0" applyProtection="0"/>
    <xf numFmtId="277" fontId="53" fillId="0" borderId="0" applyFont="0" applyFill="0" applyBorder="0" applyAlignment="0" applyProtection="0"/>
    <xf numFmtId="263" fontId="53" fillId="0" borderId="0" applyFont="0" applyFill="0" applyBorder="0" applyAlignment="0" applyProtection="0"/>
    <xf numFmtId="295"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249" fontId="54"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194" fontId="145" fillId="0" borderId="0" applyFont="0" applyFill="0" applyBorder="0" applyAlignment="0" applyProtection="0"/>
    <xf numFmtId="279" fontId="53" fillId="0" borderId="0" applyFont="0" applyFill="0" applyBorder="0" applyAlignment="0" applyProtection="0"/>
    <xf numFmtId="279" fontId="53" fillId="0" borderId="0" applyFont="0" applyFill="0" applyBorder="0" applyAlignment="0" applyProtection="0"/>
    <xf numFmtId="188" fontId="3" fillId="0" borderId="0" applyFont="0" applyFill="0" applyBorder="0" applyAlignment="0" applyProtection="0"/>
    <xf numFmtId="195" fontId="145" fillId="0" borderId="0" applyFont="0" applyFill="0" applyBorder="0" applyAlignment="0" applyProtection="0"/>
    <xf numFmtId="279" fontId="53" fillId="0" borderId="0" applyFont="0" applyFill="0" applyBorder="0" applyAlignment="0" applyProtection="0"/>
    <xf numFmtId="194" fontId="145" fillId="0" borderId="0" applyFont="0" applyFill="0" applyBorder="0" applyAlignment="0" applyProtection="0"/>
    <xf numFmtId="296" fontId="69" fillId="0" borderId="0" applyFont="0" applyFill="0" applyBorder="0" applyAlignment="0" applyProtection="0"/>
    <xf numFmtId="227"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264" fontId="53" fillId="0" borderId="0" applyFont="0" applyFill="0" applyBorder="0" applyAlignment="0" applyProtection="0"/>
    <xf numFmtId="165" fontId="53" fillId="0" borderId="0" applyFont="0" applyFill="0" applyBorder="0" applyAlignment="0" applyProtection="0"/>
    <xf numFmtId="206"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43" fontId="53" fillId="0" borderId="0" applyFont="0" applyFill="0" applyBorder="0" applyAlignment="0" applyProtection="0"/>
    <xf numFmtId="264" fontId="53" fillId="0" borderId="0" applyFont="0" applyFill="0" applyBorder="0" applyAlignment="0" applyProtection="0"/>
    <xf numFmtId="206" fontId="53" fillId="0" borderId="0" applyFont="0" applyFill="0" applyBorder="0" applyAlignment="0" applyProtection="0"/>
    <xf numFmtId="289" fontId="53" fillId="0" borderId="0" applyFont="0" applyFill="0" applyBorder="0" applyAlignment="0" applyProtection="0"/>
    <xf numFmtId="0" fontId="53" fillId="0" borderId="0" applyFont="0" applyFill="0" applyBorder="0" applyAlignment="0" applyProtection="0"/>
    <xf numFmtId="165" fontId="53" fillId="0" borderId="0" applyFont="0" applyFill="0" applyBorder="0" applyAlignment="0" applyProtection="0"/>
    <xf numFmtId="0"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06" fontId="53" fillId="0" borderId="0" applyFont="0" applyFill="0" applyBorder="0" applyAlignment="0" applyProtection="0"/>
    <xf numFmtId="179" fontId="53" fillId="0" borderId="0" applyFont="0" applyFill="0" applyBorder="0" applyAlignment="0" applyProtection="0"/>
    <xf numFmtId="228" fontId="53" fillId="0" borderId="0" applyFont="0" applyFill="0" applyBorder="0" applyAlignment="0" applyProtection="0"/>
    <xf numFmtId="290" fontId="53" fillId="0" borderId="0" applyFont="0" applyFill="0" applyBorder="0" applyAlignment="0" applyProtection="0"/>
    <xf numFmtId="290" fontId="53" fillId="0" borderId="0" applyFont="0" applyFill="0" applyBorder="0" applyAlignment="0" applyProtection="0"/>
    <xf numFmtId="206" fontId="53" fillId="0" borderId="0" applyFont="0" applyFill="0" applyBorder="0" applyAlignment="0" applyProtection="0"/>
    <xf numFmtId="264" fontId="53" fillId="0" borderId="0" applyFont="0" applyFill="0" applyBorder="0" applyAlignment="0" applyProtection="0"/>
    <xf numFmtId="264"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179" fontId="53" fillId="0" borderId="0" applyFont="0" applyFill="0" applyBorder="0" applyAlignment="0" applyProtection="0"/>
    <xf numFmtId="179" fontId="53" fillId="0" borderId="0" applyFont="0" applyFill="0" applyBorder="0" applyAlignment="0" applyProtection="0"/>
    <xf numFmtId="264" fontId="53" fillId="0" borderId="0" applyFont="0" applyFill="0" applyBorder="0" applyAlignment="0" applyProtection="0"/>
    <xf numFmtId="291"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6" fontId="54"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168" fontId="145" fillId="0" borderId="0" applyFont="0" applyFill="0" applyBorder="0" applyAlignment="0" applyProtection="0"/>
    <xf numFmtId="273" fontId="53" fillId="0" borderId="0" applyFont="0" applyFill="0" applyBorder="0" applyAlignment="0" applyProtection="0"/>
    <xf numFmtId="273" fontId="53" fillId="0" borderId="0" applyFont="0" applyFill="0" applyBorder="0" applyAlignment="0" applyProtection="0"/>
    <xf numFmtId="182" fontId="3" fillId="0" borderId="0" applyFont="0" applyFill="0" applyBorder="0" applyAlignment="0" applyProtection="0"/>
    <xf numFmtId="169" fontId="145" fillId="0" borderId="0" applyFont="0" applyFill="0" applyBorder="0" applyAlignment="0" applyProtection="0"/>
    <xf numFmtId="273" fontId="53" fillId="0" borderId="0" applyFont="0" applyFill="0" applyBorder="0" applyAlignment="0" applyProtection="0"/>
    <xf numFmtId="168" fontId="145" fillId="0" borderId="0" applyFont="0" applyFill="0" applyBorder="0" applyAlignment="0" applyProtection="0"/>
    <xf numFmtId="202" fontId="69" fillId="0" borderId="0" applyFont="0" applyFill="0" applyBorder="0" applyAlignment="0" applyProtection="0"/>
    <xf numFmtId="291" fontId="53" fillId="0" borderId="0" applyFont="0" applyFill="0" applyBorder="0" applyAlignment="0" applyProtection="0"/>
    <xf numFmtId="228"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7" fontId="54" fillId="0" borderId="0" applyFont="0" applyFill="0" applyBorder="0" applyAlignment="0" applyProtection="0"/>
    <xf numFmtId="194" fontId="54" fillId="0" borderId="0" applyFont="0" applyFill="0" applyBorder="0" applyAlignment="0" applyProtection="0"/>
    <xf numFmtId="194" fontId="54" fillId="0" borderId="0" applyFont="0" applyFill="0" applyBorder="0" applyAlignment="0" applyProtection="0"/>
    <xf numFmtId="195" fontId="145" fillId="0" borderId="0" applyFont="0" applyFill="0" applyBorder="0" applyAlignment="0" applyProtection="0"/>
    <xf numFmtId="272" fontId="54" fillId="0" borderId="0" applyFont="0" applyFill="0" applyBorder="0" applyAlignment="0" applyProtection="0"/>
    <xf numFmtId="272" fontId="54" fillId="0" borderId="0" applyFont="0" applyFill="0" applyBorder="0" applyAlignment="0" applyProtection="0"/>
    <xf numFmtId="248" fontId="3" fillId="0" borderId="0" applyFont="0" applyFill="0" applyBorder="0" applyAlignment="0" applyProtection="0"/>
    <xf numFmtId="248" fontId="145" fillId="0" borderId="0" applyFont="0" applyFill="0" applyBorder="0" applyAlignment="0" applyProtection="0"/>
    <xf numFmtId="272" fontId="54" fillId="0" borderId="0" applyFont="0" applyFill="0" applyBorder="0" applyAlignment="0" applyProtection="0"/>
    <xf numFmtId="195" fontId="145" fillId="0" borderId="0" applyFont="0" applyFill="0" applyBorder="0" applyAlignment="0" applyProtection="0"/>
    <xf numFmtId="254" fontId="54" fillId="0" borderId="0" applyFont="0" applyFill="0" applyBorder="0" applyAlignment="0" applyProtection="0"/>
    <xf numFmtId="194" fontId="54" fillId="0" borderId="0" applyFont="0" applyFill="0" applyBorder="0" applyAlignment="0" applyProtection="0"/>
    <xf numFmtId="169" fontId="54" fillId="0" borderId="0" applyFont="0" applyFill="0" applyBorder="0" applyAlignment="0" applyProtection="0"/>
    <xf numFmtId="288" fontId="54" fillId="0" borderId="0" applyFont="0" applyFill="0" applyBorder="0" applyAlignment="0" applyProtection="0"/>
    <xf numFmtId="288" fontId="54" fillId="0" borderId="0" applyFont="0" applyFill="0" applyBorder="0" applyAlignment="0" applyProtection="0"/>
    <xf numFmtId="42" fontId="53" fillId="0" borderId="0" applyFont="0" applyFill="0" applyBorder="0" applyAlignment="0" applyProtection="0"/>
    <xf numFmtId="287" fontId="53" fillId="0" borderId="0" applyFont="0" applyFill="0" applyBorder="0" applyAlignment="0" applyProtection="0"/>
    <xf numFmtId="194" fontId="144"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65" fontId="53" fillId="0" borderId="0" applyFont="0" applyFill="0" applyBorder="0" applyAlignment="0" applyProtection="0"/>
    <xf numFmtId="204" fontId="54"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74" fontId="53" fillId="0" borderId="0" applyFont="0" applyFill="0" applyBorder="0" applyAlignment="0" applyProtection="0"/>
    <xf numFmtId="275" fontId="145" fillId="0" borderId="0" applyFont="0" applyFill="0" applyBorder="0" applyAlignment="0" applyProtection="0"/>
    <xf numFmtId="274" fontId="53"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04" fontId="53" fillId="0" borderId="0" applyFont="0" applyFill="0" applyBorder="0" applyAlignment="0" applyProtection="0"/>
    <xf numFmtId="204" fontId="53" fillId="0" borderId="0" applyFont="0" applyFill="0" applyBorder="0" applyAlignment="0" applyProtection="0"/>
    <xf numFmtId="42" fontId="53" fillId="0" borderId="0" applyFont="0" applyFill="0" applyBorder="0" applyAlignment="0" applyProtection="0"/>
    <xf numFmtId="42" fontId="53" fillId="0" borderId="0" applyFont="0" applyFill="0" applyBorder="0" applyAlignment="0" applyProtection="0"/>
    <xf numFmtId="0" fontId="92" fillId="0" borderId="0"/>
    <xf numFmtId="275" fontId="145" fillId="0" borderId="0" applyFont="0" applyFill="0" applyBorder="0" applyAlignment="0" applyProtection="0"/>
    <xf numFmtId="276" fontId="53" fillId="0" borderId="0" applyFont="0" applyFill="0" applyBorder="0" applyAlignment="0" applyProtection="0"/>
    <xf numFmtId="276" fontId="53" fillId="0" borderId="0" applyFont="0" applyFill="0" applyBorder="0" applyAlignment="0" applyProtection="0"/>
    <xf numFmtId="285" fontId="3" fillId="0" borderId="0" applyFont="0" applyFill="0" applyBorder="0" applyAlignment="0" applyProtection="0"/>
    <xf numFmtId="168" fontId="145" fillId="0" borderId="0" applyFont="0" applyFill="0" applyBorder="0" applyAlignment="0" applyProtection="0"/>
    <xf numFmtId="276" fontId="53" fillId="0" borderId="0" applyFont="0" applyFill="0" applyBorder="0" applyAlignment="0" applyProtection="0"/>
    <xf numFmtId="275" fontId="145" fillId="0" borderId="0" applyFont="0" applyFill="0" applyBorder="0" applyAlignment="0" applyProtection="0"/>
    <xf numFmtId="172" fontId="69" fillId="0" borderId="0" applyFont="0" applyFill="0" applyBorder="0" applyAlignment="0" applyProtection="0"/>
    <xf numFmtId="292" fontId="53" fillId="0" borderId="0" applyFont="0" applyFill="0" applyBorder="0" applyAlignment="0" applyProtection="0"/>
    <xf numFmtId="42" fontId="53" fillId="0" borderId="0" applyFont="0" applyFill="0" applyBorder="0" applyAlignment="0" applyProtection="0"/>
    <xf numFmtId="42" fontId="53" fillId="0" borderId="0" applyFont="0" applyFill="0" applyBorder="0" applyAlignment="0" applyProtection="0"/>
    <xf numFmtId="263" fontId="53" fillId="0" borderId="0" applyFont="0" applyFill="0" applyBorder="0" applyAlignment="0" applyProtection="0"/>
    <xf numFmtId="164" fontId="53" fillId="0" borderId="0" applyFont="0" applyFill="0" applyBorder="0" applyAlignment="0" applyProtection="0"/>
    <xf numFmtId="205"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164" fontId="53" fillId="0" borderId="0" applyFont="0" applyFill="0" applyBorder="0" applyAlignment="0" applyProtection="0"/>
    <xf numFmtId="41" fontId="53" fillId="0" borderId="0" applyFont="0" applyFill="0" applyBorder="0" applyAlignment="0" applyProtection="0"/>
    <xf numFmtId="263" fontId="53" fillId="0" borderId="0" applyFont="0" applyFill="0" applyBorder="0" applyAlignment="0" applyProtection="0"/>
    <xf numFmtId="205" fontId="53" fillId="0" borderId="0" applyFont="0" applyFill="0" applyBorder="0" applyAlignment="0" applyProtection="0"/>
    <xf numFmtId="293" fontId="53" fillId="0" borderId="0" applyFont="0" applyFill="0" applyBorder="0" applyAlignment="0" applyProtection="0"/>
    <xf numFmtId="263" fontId="54" fillId="0" borderId="0" applyFont="0" applyFill="0" applyBorder="0" applyAlignment="0" applyProtection="0"/>
    <xf numFmtId="164" fontId="53" fillId="0" borderId="0" applyFont="0" applyFill="0" applyBorder="0" applyAlignment="0" applyProtection="0"/>
    <xf numFmtId="263" fontId="54"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05" fontId="53" fillId="0" borderId="0" applyFont="0" applyFill="0" applyBorder="0" applyAlignment="0" applyProtection="0"/>
    <xf numFmtId="277" fontId="53" fillId="0" borderId="0" applyFont="0" applyFill="0" applyBorder="0" applyAlignment="0" applyProtection="0"/>
    <xf numFmtId="227" fontId="53" fillId="0" borderId="0" applyFont="0" applyFill="0" applyBorder="0" applyAlignment="0" applyProtection="0"/>
    <xf numFmtId="294" fontId="53" fillId="0" borderId="0" applyFont="0" applyFill="0" applyBorder="0" applyAlignment="0" applyProtection="0"/>
    <xf numFmtId="278" fontId="53" fillId="0" borderId="0" applyFont="0" applyFill="0" applyBorder="0" applyAlignment="0" applyProtection="0"/>
    <xf numFmtId="294" fontId="53" fillId="0" borderId="0" applyFont="0" applyFill="0" applyBorder="0" applyAlignment="0" applyProtection="0"/>
    <xf numFmtId="205" fontId="53" fillId="0" borderId="0" applyFont="0" applyFill="0" applyBorder="0" applyAlignment="0" applyProtection="0"/>
    <xf numFmtId="263" fontId="53" fillId="0" borderId="0" applyFont="0" applyFill="0" applyBorder="0" applyAlignment="0" applyProtection="0"/>
    <xf numFmtId="263"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164"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77" fontId="53" fillId="0" borderId="0" applyFont="0" applyFill="0" applyBorder="0" applyAlignment="0" applyProtection="0"/>
    <xf numFmtId="277" fontId="53" fillId="0" borderId="0" applyFont="0" applyFill="0" applyBorder="0" applyAlignment="0" applyProtection="0"/>
    <xf numFmtId="263" fontId="53" fillId="0" borderId="0" applyFont="0" applyFill="0" applyBorder="0" applyAlignment="0" applyProtection="0"/>
    <xf numFmtId="295"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249" fontId="54"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194" fontId="145" fillId="0" borderId="0" applyFont="0" applyFill="0" applyBorder="0" applyAlignment="0" applyProtection="0"/>
    <xf numFmtId="279" fontId="53" fillId="0" borderId="0" applyFont="0" applyFill="0" applyBorder="0" applyAlignment="0" applyProtection="0"/>
    <xf numFmtId="279" fontId="53" fillId="0" borderId="0" applyFont="0" applyFill="0" applyBorder="0" applyAlignment="0" applyProtection="0"/>
    <xf numFmtId="188" fontId="3" fillId="0" borderId="0" applyFont="0" applyFill="0" applyBorder="0" applyAlignment="0" applyProtection="0"/>
    <xf numFmtId="195" fontId="145" fillId="0" borderId="0" applyFont="0" applyFill="0" applyBorder="0" applyAlignment="0" applyProtection="0"/>
    <xf numFmtId="279" fontId="53" fillId="0" borderId="0" applyFont="0" applyFill="0" applyBorder="0" applyAlignment="0" applyProtection="0"/>
    <xf numFmtId="194" fontId="145" fillId="0" borderId="0" applyFont="0" applyFill="0" applyBorder="0" applyAlignment="0" applyProtection="0"/>
    <xf numFmtId="296" fontId="69" fillId="0" borderId="0" applyFont="0" applyFill="0" applyBorder="0" applyAlignment="0" applyProtection="0"/>
    <xf numFmtId="227"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264" fontId="53" fillId="0" borderId="0" applyFont="0" applyFill="0" applyBorder="0" applyAlignment="0" applyProtection="0"/>
    <xf numFmtId="165" fontId="53" fillId="0" borderId="0" applyFont="0" applyFill="0" applyBorder="0" applyAlignment="0" applyProtection="0"/>
    <xf numFmtId="206"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43" fontId="53" fillId="0" borderId="0" applyFont="0" applyFill="0" applyBorder="0" applyAlignment="0" applyProtection="0"/>
    <xf numFmtId="264" fontId="53" fillId="0" borderId="0" applyFont="0" applyFill="0" applyBorder="0" applyAlignment="0" applyProtection="0"/>
    <xf numFmtId="206" fontId="53" fillId="0" borderId="0" applyFont="0" applyFill="0" applyBorder="0" applyAlignment="0" applyProtection="0"/>
    <xf numFmtId="289" fontId="53" fillId="0" borderId="0" applyFont="0" applyFill="0" applyBorder="0" applyAlignment="0" applyProtection="0"/>
    <xf numFmtId="0" fontId="53" fillId="0" borderId="0" applyFont="0" applyFill="0" applyBorder="0" applyAlignment="0" applyProtection="0"/>
    <xf numFmtId="165" fontId="53" fillId="0" borderId="0" applyFont="0" applyFill="0" applyBorder="0" applyAlignment="0" applyProtection="0"/>
    <xf numFmtId="0"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06" fontId="53" fillId="0" borderId="0" applyFont="0" applyFill="0" applyBorder="0" applyAlignment="0" applyProtection="0"/>
    <xf numFmtId="179" fontId="53" fillId="0" borderId="0" applyFont="0" applyFill="0" applyBorder="0" applyAlignment="0" applyProtection="0"/>
    <xf numFmtId="228" fontId="53" fillId="0" borderId="0" applyFont="0" applyFill="0" applyBorder="0" applyAlignment="0" applyProtection="0"/>
    <xf numFmtId="290" fontId="53" fillId="0" borderId="0" applyFont="0" applyFill="0" applyBorder="0" applyAlignment="0" applyProtection="0"/>
    <xf numFmtId="290" fontId="53" fillId="0" borderId="0" applyFont="0" applyFill="0" applyBorder="0" applyAlignment="0" applyProtection="0"/>
    <xf numFmtId="206" fontId="53" fillId="0" borderId="0" applyFont="0" applyFill="0" applyBorder="0" applyAlignment="0" applyProtection="0"/>
    <xf numFmtId="264" fontId="53" fillId="0" borderId="0" applyFont="0" applyFill="0" applyBorder="0" applyAlignment="0" applyProtection="0"/>
    <xf numFmtId="264"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5"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179" fontId="53" fillId="0" borderId="0" applyFont="0" applyFill="0" applyBorder="0" applyAlignment="0" applyProtection="0"/>
    <xf numFmtId="179" fontId="53" fillId="0" borderId="0" applyFont="0" applyFill="0" applyBorder="0" applyAlignment="0" applyProtection="0"/>
    <xf numFmtId="264" fontId="53" fillId="0" borderId="0" applyFont="0" applyFill="0" applyBorder="0" applyAlignment="0" applyProtection="0"/>
    <xf numFmtId="291"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6" fontId="54"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228" fontId="53" fillId="0" borderId="0" applyFont="0" applyFill="0" applyBorder="0" applyAlignment="0" applyProtection="0"/>
    <xf numFmtId="264" fontId="53" fillId="0" borderId="0" applyFont="0" applyFill="0" applyBorder="0" applyAlignment="0" applyProtection="0"/>
    <xf numFmtId="168" fontId="145" fillId="0" borderId="0" applyFont="0" applyFill="0" applyBorder="0" applyAlignment="0" applyProtection="0"/>
    <xf numFmtId="273" fontId="53" fillId="0" borderId="0" applyFont="0" applyFill="0" applyBorder="0" applyAlignment="0" applyProtection="0"/>
    <xf numFmtId="273" fontId="53" fillId="0" borderId="0" applyFont="0" applyFill="0" applyBorder="0" applyAlignment="0" applyProtection="0"/>
    <xf numFmtId="182" fontId="3" fillId="0" borderId="0" applyFont="0" applyFill="0" applyBorder="0" applyAlignment="0" applyProtection="0"/>
    <xf numFmtId="169" fontId="145" fillId="0" borderId="0" applyFont="0" applyFill="0" applyBorder="0" applyAlignment="0" applyProtection="0"/>
    <xf numFmtId="273" fontId="53" fillId="0" borderId="0" applyFont="0" applyFill="0" applyBorder="0" applyAlignment="0" applyProtection="0"/>
    <xf numFmtId="168" fontId="145" fillId="0" borderId="0" applyFont="0" applyFill="0" applyBorder="0" applyAlignment="0" applyProtection="0"/>
    <xf numFmtId="202" fontId="69" fillId="0" borderId="0" applyFont="0" applyFill="0" applyBorder="0" applyAlignment="0" applyProtection="0"/>
    <xf numFmtId="291" fontId="53" fillId="0" borderId="0" applyFont="0" applyFill="0" applyBorder="0" applyAlignment="0" applyProtection="0"/>
    <xf numFmtId="228"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228" fontId="53" fillId="0" borderId="0" applyFont="0" applyFill="0" applyBorder="0" applyAlignment="0" applyProtection="0"/>
    <xf numFmtId="228" fontId="53" fillId="0" borderId="0" applyFont="0" applyFill="0" applyBorder="0" applyAlignment="0" applyProtection="0"/>
    <xf numFmtId="43" fontId="53" fillId="0" borderId="0" applyFont="0" applyFill="0" applyBorder="0" applyAlignment="0" applyProtection="0"/>
    <xf numFmtId="228" fontId="53" fillId="0" borderId="0" applyFont="0" applyFill="0" applyBorder="0" applyAlignment="0" applyProtection="0"/>
    <xf numFmtId="167" fontId="54" fillId="0" borderId="0" applyFont="0" applyFill="0" applyBorder="0" applyAlignment="0" applyProtection="0"/>
    <xf numFmtId="194" fontId="54" fillId="0" borderId="0" applyFont="0" applyFill="0" applyBorder="0" applyAlignment="0" applyProtection="0"/>
    <xf numFmtId="194" fontId="54" fillId="0" borderId="0" applyFont="0" applyFill="0" applyBorder="0" applyAlignment="0" applyProtection="0"/>
    <xf numFmtId="195" fontId="145" fillId="0" borderId="0" applyFont="0" applyFill="0" applyBorder="0" applyAlignment="0" applyProtection="0"/>
    <xf numFmtId="272" fontId="54" fillId="0" borderId="0" applyFont="0" applyFill="0" applyBorder="0" applyAlignment="0" applyProtection="0"/>
    <xf numFmtId="272" fontId="54" fillId="0" borderId="0" applyFont="0" applyFill="0" applyBorder="0" applyAlignment="0" applyProtection="0"/>
    <xf numFmtId="248" fontId="3" fillId="0" borderId="0" applyFont="0" applyFill="0" applyBorder="0" applyAlignment="0" applyProtection="0"/>
    <xf numFmtId="248" fontId="145" fillId="0" borderId="0" applyFont="0" applyFill="0" applyBorder="0" applyAlignment="0" applyProtection="0"/>
    <xf numFmtId="272" fontId="54" fillId="0" borderId="0" applyFont="0" applyFill="0" applyBorder="0" applyAlignment="0" applyProtection="0"/>
    <xf numFmtId="195" fontId="145" fillId="0" borderId="0" applyFont="0" applyFill="0" applyBorder="0" applyAlignment="0" applyProtection="0"/>
    <xf numFmtId="254" fontId="54" fillId="0" borderId="0" applyFont="0" applyFill="0" applyBorder="0" applyAlignment="0" applyProtection="0"/>
    <xf numFmtId="194" fontId="54" fillId="0" borderId="0" applyFont="0" applyFill="0" applyBorder="0" applyAlignment="0" applyProtection="0"/>
    <xf numFmtId="169" fontId="54" fillId="0" borderId="0" applyFont="0" applyFill="0" applyBorder="0" applyAlignment="0" applyProtection="0"/>
    <xf numFmtId="288" fontId="54" fillId="0" borderId="0" applyFont="0" applyFill="0" applyBorder="0" applyAlignment="0" applyProtection="0"/>
    <xf numFmtId="288" fontId="54" fillId="0" borderId="0" applyFont="0" applyFill="0" applyBorder="0" applyAlignment="0" applyProtection="0"/>
    <xf numFmtId="42" fontId="53" fillId="0" borderId="0" applyFont="0" applyFill="0" applyBorder="0" applyAlignment="0" applyProtection="0"/>
    <xf numFmtId="0" fontId="34" fillId="0" borderId="0" applyNumberFormat="0" applyFill="0" applyBorder="0" applyAlignment="0" applyProtection="0"/>
    <xf numFmtId="42" fontId="53" fillId="0" borderId="0" applyFont="0" applyFill="0" applyBorder="0" applyAlignment="0" applyProtection="0"/>
    <xf numFmtId="42" fontId="53" fillId="0" borderId="0" applyFont="0" applyFill="0" applyBorder="0" applyAlignment="0" applyProtection="0"/>
    <xf numFmtId="0" fontId="92" fillId="0" borderId="0"/>
    <xf numFmtId="0" fontId="34" fillId="0" borderId="0" applyNumberFormat="0" applyFill="0" applyBorder="0" applyAlignment="0" applyProtection="0"/>
    <xf numFmtId="0" fontId="34" fillId="0" borderId="0" applyNumberFormat="0" applyFill="0" applyBorder="0" applyAlignment="0" applyProtection="0"/>
    <xf numFmtId="42" fontId="53"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92" fillId="0" borderId="0"/>
    <xf numFmtId="0" fontId="32" fillId="0" borderId="0"/>
    <xf numFmtId="0" fontId="32" fillId="0" borderId="0"/>
    <xf numFmtId="167" fontId="53" fillId="0" borderId="0" applyFont="0" applyFill="0" applyBorder="0" applyAlignment="0" applyProtection="0"/>
    <xf numFmtId="297" fontId="146" fillId="0" borderId="0" applyFont="0" applyFill="0" applyBorder="0" applyAlignment="0" applyProtection="0"/>
    <xf numFmtId="255" fontId="34" fillId="0" borderId="0" applyFont="0" applyFill="0" applyBorder="0" applyAlignment="0" applyProtection="0"/>
    <xf numFmtId="253" fontId="47" fillId="0" borderId="0" applyFont="0" applyFill="0" applyBorder="0" applyAlignment="0" applyProtection="0"/>
    <xf numFmtId="254" fontId="45" fillId="0" borderId="0" applyFont="0" applyFill="0" applyBorder="0" applyAlignment="0" applyProtection="0"/>
    <xf numFmtId="253" fontId="47" fillId="0" borderId="0" applyFont="0" applyFill="0" applyBorder="0" applyAlignment="0" applyProtection="0"/>
    <xf numFmtId="192" fontId="147" fillId="0" borderId="0" applyFont="0" applyFill="0" applyBorder="0" applyAlignment="0" applyProtection="0"/>
    <xf numFmtId="196" fontId="147" fillId="0" borderId="0" applyFont="0" applyFill="0" applyBorder="0" applyAlignment="0" applyProtection="0"/>
    <xf numFmtId="256" fontId="34" fillId="0" borderId="0" applyFont="0" applyFill="0" applyBorder="0" applyAlignment="0" applyProtection="0"/>
    <xf numFmtId="0" fontId="56" fillId="0" borderId="0"/>
    <xf numFmtId="1" fontId="148" fillId="0" borderId="1" applyBorder="0" applyAlignment="0">
      <alignment horizontal="center"/>
    </xf>
    <xf numFmtId="0" fontId="149" fillId="0" borderId="18" applyFont="0" applyAlignment="0">
      <alignment horizontal="left"/>
    </xf>
    <xf numFmtId="0" fontId="149" fillId="0" borderId="18" applyFont="0" applyAlignment="0">
      <alignment horizontal="left"/>
    </xf>
    <xf numFmtId="0" fontId="36" fillId="2" borderId="0"/>
    <xf numFmtId="0" fontId="57" fillId="2" borderId="0"/>
    <xf numFmtId="0" fontId="137" fillId="0" borderId="24" applyAlignment="0"/>
    <xf numFmtId="0" fontId="137" fillId="0" borderId="24" applyAlignment="0"/>
    <xf numFmtId="0" fontId="137" fillId="0" borderId="24" applyAlignment="0"/>
    <xf numFmtId="0" fontId="137" fillId="0" borderId="24" applyAlignment="0"/>
    <xf numFmtId="0" fontId="57" fillId="29" borderId="0"/>
    <xf numFmtId="0" fontId="57" fillId="2" borderId="0"/>
    <xf numFmtId="0" fontId="149" fillId="0" borderId="18" applyFont="0" applyAlignment="0">
      <alignment horizontal="left"/>
    </xf>
    <xf numFmtId="0" fontId="137" fillId="0" borderId="24" applyAlignment="0"/>
    <xf numFmtId="0" fontId="137" fillId="0" borderId="24" applyAlignment="0"/>
    <xf numFmtId="0" fontId="137" fillId="0" borderId="24" applyAlignment="0"/>
    <xf numFmtId="0" fontId="137" fillId="0" borderId="24" applyAlignment="0"/>
    <xf numFmtId="0" fontId="137" fillId="0" borderId="24" applyAlignment="0"/>
    <xf numFmtId="0" fontId="137" fillId="0" borderId="24" applyAlignment="0"/>
    <xf numFmtId="0" fontId="57" fillId="2" borderId="0"/>
    <xf numFmtId="0" fontId="57" fillId="2" borderId="0"/>
    <xf numFmtId="0" fontId="57" fillId="2" borderId="0"/>
    <xf numFmtId="0" fontId="57" fillId="2" borderId="0"/>
    <xf numFmtId="0" fontId="149" fillId="0" borderId="18" applyFont="0" applyAlignment="0">
      <alignment horizontal="left"/>
    </xf>
    <xf numFmtId="0" fontId="137" fillId="0" borderId="24" applyAlignment="0"/>
    <xf numFmtId="0" fontId="36" fillId="2" borderId="0"/>
    <xf numFmtId="0" fontId="137" fillId="0" borderId="25" applyFill="0" applyAlignment="0"/>
    <xf numFmtId="0" fontId="57" fillId="29" borderId="0"/>
    <xf numFmtId="297" fontId="146" fillId="0" borderId="0" applyFont="0" applyFill="0" applyBorder="0" applyAlignment="0" applyProtection="0"/>
    <xf numFmtId="0" fontId="137" fillId="0" borderId="25" applyFill="0" applyAlignment="0"/>
    <xf numFmtId="0" fontId="57" fillId="2" borderId="0"/>
    <xf numFmtId="0" fontId="57" fillId="2" borderId="0"/>
    <xf numFmtId="0" fontId="137" fillId="0" borderId="24" applyAlignment="0"/>
    <xf numFmtId="0" fontId="137" fillId="0" borderId="24" applyAlignment="0"/>
    <xf numFmtId="0" fontId="149" fillId="0" borderId="18" applyFont="0" applyAlignment="0">
      <alignment horizontal="left"/>
    </xf>
    <xf numFmtId="297" fontId="146" fillId="0" borderId="0" applyFont="0" applyFill="0" applyBorder="0" applyAlignment="0" applyProtection="0"/>
    <xf numFmtId="0" fontId="137" fillId="0" borderId="24" applyAlignment="0"/>
    <xf numFmtId="0" fontId="137" fillId="0" borderId="24" applyAlignment="0"/>
    <xf numFmtId="0" fontId="137" fillId="0" borderId="24" applyAlignment="0"/>
    <xf numFmtId="0" fontId="149" fillId="0" borderId="18" applyFont="0" applyAlignment="0">
      <alignment horizontal="left"/>
    </xf>
    <xf numFmtId="0" fontId="137" fillId="0" borderId="24" applyAlignment="0"/>
    <xf numFmtId="297" fontId="146" fillId="0" borderId="0" applyFont="0" applyFill="0" applyBorder="0" applyAlignment="0" applyProtection="0"/>
    <xf numFmtId="297" fontId="146" fillId="0" borderId="0" applyFont="0" applyFill="0" applyBorder="0" applyAlignment="0" applyProtection="0"/>
    <xf numFmtId="0" fontId="15" fillId="2" borderId="0"/>
    <xf numFmtId="0" fontId="57" fillId="2" borderId="0"/>
    <xf numFmtId="0" fontId="57" fillId="2" borderId="0"/>
    <xf numFmtId="0" fontId="149" fillId="0" borderId="18" applyFont="0" applyAlignment="0">
      <alignment horizontal="left"/>
    </xf>
    <xf numFmtId="0" fontId="149" fillId="0" borderId="18" applyFont="0" applyAlignment="0">
      <alignment horizontal="left"/>
    </xf>
    <xf numFmtId="0" fontId="57" fillId="2" borderId="0"/>
    <xf numFmtId="0" fontId="137" fillId="0" borderId="24" applyAlignment="0"/>
    <xf numFmtId="0" fontId="137" fillId="0" borderId="24" applyAlignment="0"/>
    <xf numFmtId="0" fontId="150" fillId="0" borderId="0" applyFont="0" applyFill="0" applyBorder="0" applyAlignment="0">
      <alignment horizontal="left"/>
    </xf>
    <xf numFmtId="0" fontId="57" fillId="2" borderId="0"/>
    <xf numFmtId="0" fontId="149" fillId="0" borderId="18" applyFont="0" applyAlignment="0">
      <alignment horizontal="left"/>
    </xf>
    <xf numFmtId="0" fontId="57" fillId="2" borderId="0"/>
    <xf numFmtId="0" fontId="57" fillId="2" borderId="0"/>
    <xf numFmtId="0" fontId="15" fillId="0" borderId="25" applyAlignment="0"/>
    <xf numFmtId="0" fontId="15" fillId="0" borderId="25" applyAlignment="0"/>
    <xf numFmtId="0" fontId="15" fillId="0" borderId="25" applyAlignment="0"/>
    <xf numFmtId="0" fontId="15" fillId="0" borderId="25" applyAlignment="0"/>
    <xf numFmtId="0" fontId="15" fillId="0" borderId="25" applyAlignment="0"/>
    <xf numFmtId="0" fontId="15" fillId="0" borderId="25" applyAlignment="0"/>
    <xf numFmtId="0" fontId="149" fillId="0" borderId="18" applyFont="0" applyAlignment="0">
      <alignment horizontal="left"/>
    </xf>
    <xf numFmtId="0" fontId="137" fillId="0" borderId="24" applyAlignment="0"/>
    <xf numFmtId="0" fontId="137" fillId="0" borderId="24" applyAlignment="0"/>
    <xf numFmtId="0" fontId="36" fillId="2" borderId="0"/>
    <xf numFmtId="0" fontId="36" fillId="2" borderId="0"/>
    <xf numFmtId="0" fontId="57" fillId="2" borderId="0"/>
    <xf numFmtId="0" fontId="149" fillId="0" borderId="18" applyFont="0" applyAlignment="0">
      <alignment horizontal="left"/>
    </xf>
    <xf numFmtId="0" fontId="137" fillId="0" borderId="24" applyAlignment="0"/>
    <xf numFmtId="0" fontId="58" fillId="0" borderId="1" applyNumberFormat="0" applyFont="0" applyBorder="0">
      <alignment horizontal="left" indent="2"/>
    </xf>
    <xf numFmtId="0" fontId="150" fillId="0" borderId="0" applyFont="0" applyFill="0" applyBorder="0" applyAlignment="0">
      <alignment horizontal="left"/>
    </xf>
    <xf numFmtId="0" fontId="58" fillId="0" borderId="1" applyNumberFormat="0" applyFont="0" applyBorder="0">
      <alignment horizontal="left" indent="2"/>
    </xf>
    <xf numFmtId="0" fontId="57" fillId="2" borderId="0"/>
    <xf numFmtId="0" fontId="57" fillId="2" borderId="0"/>
    <xf numFmtId="0" fontId="151" fillId="0" borderId="0"/>
    <xf numFmtId="0" fontId="152" fillId="30" borderId="9" applyFont="0" applyFill="0" applyAlignment="0">
      <alignment vertical="center" wrapText="1"/>
    </xf>
    <xf numFmtId="0" fontId="36" fillId="2" borderId="0"/>
    <xf numFmtId="0" fontId="61" fillId="29" borderId="0"/>
    <xf numFmtId="0" fontId="15" fillId="0" borderId="24" applyNumberFormat="0" applyFill="0"/>
    <xf numFmtId="0" fontId="15" fillId="0" borderId="24" applyNumberFormat="0" applyFill="0"/>
    <xf numFmtId="0" fontId="15" fillId="0" borderId="24" applyNumberFormat="0" applyFill="0"/>
    <xf numFmtId="0" fontId="15" fillId="0" borderId="24" applyNumberFormat="0" applyFill="0"/>
    <xf numFmtId="0" fontId="61" fillId="2" borderId="0"/>
    <xf numFmtId="0" fontId="15" fillId="0" borderId="24" applyNumberFormat="0" applyFill="0"/>
    <xf numFmtId="0" fontId="15" fillId="2" borderId="0"/>
    <xf numFmtId="0" fontId="61" fillId="2" borderId="0"/>
    <xf numFmtId="0" fontId="15" fillId="0" borderId="24" applyNumberFormat="0" applyAlignment="0"/>
    <xf numFmtId="0" fontId="15" fillId="0" borderId="24" applyNumberFormat="0" applyAlignment="0"/>
    <xf numFmtId="0" fontId="15" fillId="0" borderId="24" applyNumberFormat="0" applyAlignment="0"/>
    <xf numFmtId="0" fontId="15" fillId="0" borderId="24" applyNumberFormat="0" applyAlignment="0"/>
    <xf numFmtId="0" fontId="15" fillId="0" borderId="24" applyNumberFormat="0" applyAlignment="0"/>
    <xf numFmtId="0" fontId="15" fillId="0" borderId="24" applyNumberFormat="0" applyAlignment="0"/>
    <xf numFmtId="0" fontId="36" fillId="2" borderId="0"/>
    <xf numFmtId="0" fontId="36" fillId="2" borderId="0"/>
    <xf numFmtId="0" fontId="15" fillId="0" borderId="24" applyNumberFormat="0" applyFill="0"/>
    <xf numFmtId="0" fontId="15" fillId="0" borderId="24" applyNumberFormat="0" applyFill="0"/>
    <xf numFmtId="0" fontId="15" fillId="0" borderId="24" applyNumberFormat="0" applyFill="0"/>
    <xf numFmtId="0" fontId="15" fillId="0" borderId="24" applyNumberFormat="0" applyFill="0"/>
    <xf numFmtId="0" fontId="15" fillId="0" borderId="24" applyNumberFormat="0" applyFill="0"/>
    <xf numFmtId="0" fontId="61" fillId="2" borderId="0"/>
    <xf numFmtId="0" fontId="58" fillId="0" borderId="1" applyNumberFormat="0" applyFont="0" applyBorder="0" applyAlignment="0">
      <alignment horizontal="center"/>
    </xf>
    <xf numFmtId="0" fontId="58" fillId="0" borderId="1" applyNumberFormat="0" applyFont="0" applyBorder="0" applyAlignment="0">
      <alignment horizontal="center"/>
    </xf>
    <xf numFmtId="0" fontId="153" fillId="3" borderId="0" applyNumberFormat="0" applyBorder="0" applyAlignment="0" applyProtection="0"/>
    <xf numFmtId="0" fontId="153" fillId="4" borderId="0" applyNumberFormat="0" applyBorder="0" applyAlignment="0" applyProtection="0"/>
    <xf numFmtId="0" fontId="153" fillId="5" borderId="0" applyNumberFormat="0" applyBorder="0" applyAlignment="0" applyProtection="0"/>
    <xf numFmtId="0" fontId="153" fillId="6" borderId="0" applyNumberFormat="0" applyBorder="0" applyAlignment="0" applyProtection="0"/>
    <xf numFmtId="0" fontId="153" fillId="7" borderId="0" applyNumberFormat="0" applyBorder="0" applyAlignment="0" applyProtection="0"/>
    <xf numFmtId="0" fontId="153" fillId="8"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3" fillId="0" borderId="0"/>
    <xf numFmtId="0" fontId="36" fillId="2" borderId="0"/>
    <xf numFmtId="0" fontId="62" fillId="29" borderId="0"/>
    <xf numFmtId="0" fontId="15" fillId="2" borderId="0"/>
    <xf numFmtId="0" fontId="62" fillId="2" borderId="0"/>
    <xf numFmtId="0" fontId="36" fillId="2" borderId="0"/>
    <xf numFmtId="0" fontId="36" fillId="2" borderId="0"/>
    <xf numFmtId="0" fontId="62" fillId="2" borderId="0"/>
    <xf numFmtId="0" fontId="36" fillId="0" borderId="0">
      <alignment wrapText="1"/>
    </xf>
    <xf numFmtId="0" fontId="63" fillId="0" borderId="0">
      <alignment wrapText="1"/>
    </xf>
    <xf numFmtId="0" fontId="15" fillId="0" borderId="0">
      <alignment wrapText="1"/>
    </xf>
    <xf numFmtId="0" fontId="63" fillId="0" borderId="0">
      <alignment wrapText="1"/>
    </xf>
    <xf numFmtId="0" fontId="36" fillId="0" borderId="0">
      <alignment wrapText="1"/>
    </xf>
    <xf numFmtId="0" fontId="36" fillId="0" borderId="0">
      <alignment wrapText="1"/>
    </xf>
    <xf numFmtId="0" fontId="153" fillId="9" borderId="0" applyNumberFormat="0" applyBorder="0" applyAlignment="0" applyProtection="0"/>
    <xf numFmtId="0" fontId="153" fillId="10" borderId="0" applyNumberFormat="0" applyBorder="0" applyAlignment="0" applyProtection="0"/>
    <xf numFmtId="0" fontId="153" fillId="11" borderId="0" applyNumberFormat="0" applyBorder="0" applyAlignment="0" applyProtection="0"/>
    <xf numFmtId="0" fontId="153" fillId="6" borderId="0" applyNumberFormat="0" applyBorder="0" applyAlignment="0" applyProtection="0"/>
    <xf numFmtId="0" fontId="153" fillId="9" borderId="0" applyNumberFormat="0" applyBorder="0" applyAlignment="0" applyProtection="0"/>
    <xf numFmtId="0" fontId="153"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34" fillId="0" borderId="0"/>
    <xf numFmtId="0" fontId="34" fillId="0" borderId="0"/>
    <xf numFmtId="0" fontId="15" fillId="0" borderId="0"/>
    <xf numFmtId="0" fontId="34" fillId="0" borderId="0"/>
    <xf numFmtId="0" fontId="154" fillId="13" borderId="0" applyNumberFormat="0" applyBorder="0" applyAlignment="0" applyProtection="0"/>
    <xf numFmtId="0" fontId="154" fillId="10" borderId="0" applyNumberFormat="0" applyBorder="0" applyAlignment="0" applyProtection="0"/>
    <xf numFmtId="0" fontId="154" fillId="11" borderId="0" applyNumberFormat="0" applyBorder="0" applyAlignment="0" applyProtection="0"/>
    <xf numFmtId="0" fontId="154" fillId="14" borderId="0" applyNumberFormat="0" applyBorder="0" applyAlignment="0" applyProtection="0"/>
    <xf numFmtId="0" fontId="154" fillId="15" borderId="0" applyNumberFormat="0" applyBorder="0" applyAlignment="0" applyProtection="0"/>
    <xf numFmtId="0" fontId="154" fillId="16"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30" fillId="0" borderId="0"/>
    <xf numFmtId="0" fontId="154" fillId="17" borderId="0" applyNumberFormat="0" applyBorder="0" applyAlignment="0" applyProtection="0"/>
    <xf numFmtId="0" fontId="154" fillId="18" borderId="0" applyNumberFormat="0" applyBorder="0" applyAlignment="0" applyProtection="0"/>
    <xf numFmtId="0" fontId="154" fillId="19" borderId="0" applyNumberFormat="0" applyBorder="0" applyAlignment="0" applyProtection="0"/>
    <xf numFmtId="0" fontId="154" fillId="14" borderId="0" applyNumberFormat="0" applyBorder="0" applyAlignment="0" applyProtection="0"/>
    <xf numFmtId="0" fontId="154" fillId="15" borderId="0" applyNumberFormat="0" applyBorder="0" applyAlignment="0" applyProtection="0"/>
    <xf numFmtId="0" fontId="154" fillId="20" borderId="0" applyNumberFormat="0" applyBorder="0" applyAlignment="0" applyProtection="0"/>
    <xf numFmtId="266" fontId="54" fillId="0" borderId="0" applyFont="0" applyFill="0" applyBorder="0" applyAlignment="0" applyProtection="0"/>
    <xf numFmtId="0" fontId="155" fillId="0" borderId="0" applyNumberFormat="0" applyBorder="0" applyAlignment="0">
      <alignment horizontal="center"/>
    </xf>
    <xf numFmtId="167" fontId="54" fillId="0" borderId="0" applyFont="0" applyFill="0" applyBorder="0" applyAlignment="0" applyProtection="0"/>
    <xf numFmtId="0" fontId="156" fillId="4" borderId="0" applyNumberFormat="0" applyBorder="0" applyAlignment="0" applyProtection="0"/>
    <xf numFmtId="0" fontId="139" fillId="4" borderId="0" applyNumberFormat="0" applyBorder="0" applyAlignment="0" applyProtection="0"/>
    <xf numFmtId="0" fontId="69" fillId="0" borderId="0"/>
    <xf numFmtId="0" fontId="157" fillId="0" borderId="0"/>
    <xf numFmtId="0" fontId="158" fillId="0" borderId="0"/>
    <xf numFmtId="0" fontId="3" fillId="0" borderId="0" applyFill="0" applyBorder="0" applyAlignment="0"/>
    <xf numFmtId="267" fontId="66" fillId="0" borderId="0" applyFill="0" applyBorder="0" applyAlignment="0"/>
    <xf numFmtId="268" fontId="3" fillId="0" borderId="0" applyFill="0" applyBorder="0" applyAlignment="0"/>
    <xf numFmtId="250" fontId="66" fillId="0" borderId="0" applyFill="0" applyBorder="0" applyAlignment="0"/>
    <xf numFmtId="269" fontId="66" fillId="0" borderId="0" applyFill="0" applyBorder="0" applyAlignment="0"/>
    <xf numFmtId="0" fontId="159" fillId="31" borderId="26" applyNumberFormat="0" applyAlignment="0" applyProtection="0"/>
    <xf numFmtId="0" fontId="160" fillId="31" borderId="26" applyNumberFormat="0" applyAlignment="0" applyProtection="0"/>
    <xf numFmtId="0" fontId="161" fillId="32" borderId="27" applyNumberFormat="0" applyAlignment="0" applyProtection="0"/>
    <xf numFmtId="0" fontId="162" fillId="32" borderId="27" applyNumberFormat="0" applyAlignment="0" applyProtection="0"/>
    <xf numFmtId="170" fontId="163" fillId="0" borderId="0" applyFont="0" applyFill="0" applyBorder="0" applyAlignment="0" applyProtection="0"/>
    <xf numFmtId="4" fontId="164" fillId="0" borderId="0" applyAlignment="0"/>
    <xf numFmtId="1" fontId="165" fillId="0" borderId="16" applyBorder="0"/>
    <xf numFmtId="264" fontId="166" fillId="0" borderId="0" applyFont="0" applyFill="0" applyBorder="0" applyAlignment="0" applyProtection="0"/>
    <xf numFmtId="43" fontId="135" fillId="0" borderId="0" applyFont="0" applyFill="0" applyBorder="0" applyAlignment="0" applyProtection="0"/>
    <xf numFmtId="298" fontId="167" fillId="0" borderId="0"/>
    <xf numFmtId="298" fontId="167" fillId="0" borderId="0"/>
    <xf numFmtId="298" fontId="167" fillId="0" borderId="0"/>
    <xf numFmtId="298" fontId="167" fillId="0" borderId="0"/>
    <xf numFmtId="298" fontId="167" fillId="0" borderId="0"/>
    <xf numFmtId="298" fontId="167" fillId="0" borderId="0"/>
    <xf numFmtId="298" fontId="167" fillId="0" borderId="0"/>
    <xf numFmtId="298" fontId="167" fillId="0" borderId="0"/>
    <xf numFmtId="299" fontId="137" fillId="0" borderId="0" applyFill="0" applyBorder="0" applyAlignment="0" applyProtection="0"/>
    <xf numFmtId="299" fontId="137" fillId="0" borderId="0" applyFill="0" applyBorder="0" applyAlignment="0" applyProtection="0"/>
    <xf numFmtId="299" fontId="137" fillId="0" borderId="0" applyFill="0" applyBorder="0" applyAlignment="0" applyProtection="0"/>
    <xf numFmtId="41" fontId="163" fillId="0" borderId="0" applyFont="0" applyFill="0" applyBorder="0" applyAlignment="0" applyProtection="0"/>
    <xf numFmtId="250" fontId="66" fillId="0" borderId="0" applyFont="0" applyFill="0" applyBorder="0" applyAlignment="0" applyProtection="0"/>
    <xf numFmtId="179" fontId="93" fillId="0" borderId="0" applyFont="0" applyFill="0" applyBorder="0" applyAlignment="0" applyProtection="0"/>
    <xf numFmtId="43" fontId="168" fillId="0" borderId="0" applyFont="0" applyFill="0" applyBorder="0" applyAlignment="0" applyProtection="0"/>
    <xf numFmtId="300" fontId="137" fillId="0" borderId="0" applyFill="0" applyBorder="0" applyAlignment="0" applyProtection="0"/>
    <xf numFmtId="181"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301" fontId="14" fillId="0" borderId="0" applyFont="0" applyFill="0" applyBorder="0" applyAlignment="0" applyProtection="0"/>
    <xf numFmtId="43" fontId="163" fillId="0" borderId="0" applyFont="0" applyFill="0" applyBorder="0" applyAlignment="0" applyProtection="0"/>
    <xf numFmtId="43" fontId="8" fillId="0" borderId="0" applyFont="0" applyFill="0" applyBorder="0" applyAlignment="0" applyProtection="0"/>
    <xf numFmtId="0" fontId="169" fillId="0" borderId="0"/>
    <xf numFmtId="0" fontId="66" fillId="0" borderId="0"/>
    <xf numFmtId="3" fontId="137" fillId="0" borderId="0" applyFill="0" applyBorder="0" applyAlignment="0" applyProtection="0"/>
    <xf numFmtId="0" fontId="169" fillId="0" borderId="0"/>
    <xf numFmtId="0" fontId="66" fillId="0" borderId="0"/>
    <xf numFmtId="0" fontId="170" fillId="0" borderId="0">
      <alignment horizontal="center"/>
    </xf>
    <xf numFmtId="257" fontId="34" fillId="0" borderId="0" applyFont="0" applyFill="0" applyBorder="0" applyAlignment="0" applyProtection="0"/>
    <xf numFmtId="251" fontId="166"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208" fontId="3" fillId="0" borderId="0" applyFont="0" applyFill="0" applyBorder="0" applyAlignment="0" applyProtection="0"/>
    <xf numFmtId="208" fontId="3" fillId="0" borderId="0" applyFont="0" applyFill="0" applyBorder="0" applyAlignment="0" applyProtection="0"/>
    <xf numFmtId="208"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0" fontId="171" fillId="31" borderId="28" applyNumberFormat="0" applyAlignment="0" applyProtection="0"/>
    <xf numFmtId="0" fontId="172" fillId="8" borderId="26" applyNumberFormat="0" applyAlignment="0" applyProtection="0"/>
    <xf numFmtId="3" fontId="173" fillId="0" borderId="14">
      <alignment horizontal="left" vertical="top" wrapText="1"/>
    </xf>
    <xf numFmtId="0" fontId="174" fillId="0" borderId="29" applyNumberFormat="0" applyFill="0" applyAlignment="0" applyProtection="0"/>
    <xf numFmtId="0" fontId="175" fillId="0" borderId="30" applyNumberFormat="0" applyFill="0" applyAlignment="0" applyProtection="0"/>
    <xf numFmtId="0" fontId="176" fillId="0" borderId="31" applyNumberFormat="0" applyFill="0" applyAlignment="0" applyProtection="0"/>
    <xf numFmtId="0" fontId="176" fillId="0" borderId="0" applyNumberFormat="0" applyFill="0" applyBorder="0" applyAlignment="0" applyProtection="0"/>
    <xf numFmtId="302" fontId="137" fillId="0" borderId="0" applyFill="0" applyBorder="0" applyProtection="0">
      <alignment vertical="center"/>
    </xf>
    <xf numFmtId="303" fontId="15" fillId="0" borderId="0" applyFont="0" applyFill="0" applyBorder="0" applyProtection="0">
      <alignment vertical="center"/>
    </xf>
    <xf numFmtId="303" fontId="15" fillId="0" borderId="0" applyFont="0" applyFill="0" applyBorder="0" applyProtection="0">
      <alignment vertical="center"/>
    </xf>
    <xf numFmtId="303" fontId="15" fillId="0" borderId="0" applyFont="0" applyFill="0" applyBorder="0" applyProtection="0">
      <alignment vertical="center"/>
    </xf>
    <xf numFmtId="283" fontId="3" fillId="0" borderId="32">
      <alignment vertical="center"/>
    </xf>
    <xf numFmtId="0" fontId="3" fillId="0" borderId="0" applyFont="0" applyFill="0" applyBorder="0" applyAlignment="0" applyProtection="0"/>
    <xf numFmtId="0" fontId="3" fillId="0" borderId="0" applyFont="0" applyFill="0" applyBorder="0" applyAlignment="0" applyProtection="0"/>
    <xf numFmtId="304" fontId="15" fillId="0" borderId="0"/>
    <xf numFmtId="305" fontId="34" fillId="0" borderId="1"/>
    <xf numFmtId="0" fontId="70" fillId="0" borderId="0">
      <protection locked="0"/>
    </xf>
    <xf numFmtId="260" fontId="34" fillId="0" borderId="0" applyFont="0" applyFill="0" applyBorder="0" applyAlignment="0" applyProtection="0"/>
    <xf numFmtId="306" fontId="34" fillId="0" borderId="0"/>
    <xf numFmtId="0" fontId="166" fillId="0" borderId="0">
      <alignment vertical="top" wrapText="1"/>
    </xf>
    <xf numFmtId="168" fontId="177" fillId="0" borderId="0" applyFont="0" applyFill="0" applyBorder="0" applyAlignment="0" applyProtection="0"/>
    <xf numFmtId="169" fontId="177" fillId="0" borderId="0" applyFont="0" applyFill="0" applyBorder="0" applyAlignment="0" applyProtection="0"/>
    <xf numFmtId="168" fontId="177" fillId="0" borderId="0" applyFont="0" applyFill="0" applyBorder="0" applyAlignment="0" applyProtection="0"/>
    <xf numFmtId="41" fontId="177"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168" fontId="177" fillId="0" borderId="0" applyFont="0" applyFill="0" applyBorder="0" applyAlignment="0" applyProtection="0"/>
    <xf numFmtId="168" fontId="177"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8" fontId="15" fillId="0" borderId="0" applyFont="0" applyFill="0" applyBorder="0" applyAlignment="0" applyProtection="0"/>
    <xf numFmtId="308" fontId="15" fillId="0" borderId="0" applyFont="0" applyFill="0" applyBorder="0" applyAlignment="0" applyProtection="0"/>
    <xf numFmtId="309" fontId="15" fillId="0" borderId="0" applyFont="0" applyFill="0" applyBorder="0" applyAlignment="0" applyProtection="0"/>
    <xf numFmtId="309" fontId="15"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164" fontId="177" fillId="0" borderId="0" applyFont="0" applyFill="0" applyBorder="0" applyAlignment="0" applyProtection="0"/>
    <xf numFmtId="164" fontId="177" fillId="0" borderId="0" applyFont="0" applyFill="0" applyBorder="0" applyAlignment="0" applyProtection="0"/>
    <xf numFmtId="164" fontId="177" fillId="0" borderId="0" applyFont="0" applyFill="0" applyBorder="0" applyAlignment="0" applyProtection="0"/>
    <xf numFmtId="164" fontId="177" fillId="0" borderId="0" applyFont="0" applyFill="0" applyBorder="0" applyAlignment="0" applyProtection="0"/>
    <xf numFmtId="164" fontId="177" fillId="0" borderId="0" applyFont="0" applyFill="0" applyBorder="0" applyAlignment="0" applyProtection="0"/>
    <xf numFmtId="164" fontId="177" fillId="0" borderId="0" applyFont="0" applyFill="0" applyBorder="0" applyAlignment="0" applyProtection="0"/>
    <xf numFmtId="41" fontId="177" fillId="0" borderId="0" applyFont="0" applyFill="0" applyBorder="0" applyAlignment="0" applyProtection="0"/>
    <xf numFmtId="168" fontId="177" fillId="0" borderId="0" applyFont="0" applyFill="0" applyBorder="0" applyAlignment="0" applyProtection="0"/>
    <xf numFmtId="41" fontId="177" fillId="0" borderId="0" applyFont="0" applyFill="0" applyBorder="0" applyAlignment="0" applyProtection="0"/>
    <xf numFmtId="168" fontId="177" fillId="0" borderId="0" applyFont="0" applyFill="0" applyBorder="0" applyAlignment="0" applyProtection="0"/>
    <xf numFmtId="41" fontId="177" fillId="0" borderId="0" applyFont="0" applyFill="0" applyBorder="0" applyAlignment="0" applyProtection="0"/>
    <xf numFmtId="41" fontId="177" fillId="0" borderId="0" applyFont="0" applyFill="0" applyBorder="0" applyAlignment="0" applyProtection="0"/>
    <xf numFmtId="164" fontId="177" fillId="0" borderId="0" applyFont="0" applyFill="0" applyBorder="0" applyAlignment="0" applyProtection="0"/>
    <xf numFmtId="164" fontId="177" fillId="0" borderId="0" applyFont="0" applyFill="0" applyBorder="0" applyAlignment="0" applyProtection="0"/>
    <xf numFmtId="41" fontId="177" fillId="0" borderId="0" applyFont="0" applyFill="0" applyBorder="0" applyAlignment="0" applyProtection="0"/>
    <xf numFmtId="169" fontId="177" fillId="0" borderId="0" applyFont="0" applyFill="0" applyBorder="0" applyAlignment="0" applyProtection="0"/>
    <xf numFmtId="43" fontId="177" fillId="0" borderId="0" applyFont="0" applyFill="0" applyBorder="0" applyAlignment="0" applyProtection="0"/>
    <xf numFmtId="310" fontId="3" fillId="0" borderId="0" applyFont="0" applyFill="0" applyBorder="0" applyAlignment="0" applyProtection="0"/>
    <xf numFmtId="310" fontId="3" fillId="0" borderId="0" applyFont="0" applyFill="0" applyBorder="0" applyAlignment="0" applyProtection="0"/>
    <xf numFmtId="310" fontId="3" fillId="0" borderId="0" applyFont="0" applyFill="0" applyBorder="0" applyAlignment="0" applyProtection="0"/>
    <xf numFmtId="310" fontId="3" fillId="0" borderId="0" applyFont="0" applyFill="0" applyBorder="0" applyAlignment="0" applyProtection="0"/>
    <xf numFmtId="169" fontId="177" fillId="0" borderId="0" applyFont="0" applyFill="0" applyBorder="0" applyAlignment="0" applyProtection="0"/>
    <xf numFmtId="169" fontId="177" fillId="0" borderId="0" applyFont="0" applyFill="0" applyBorder="0" applyAlignment="0" applyProtection="0"/>
    <xf numFmtId="310" fontId="3" fillId="0" borderId="0" applyFont="0" applyFill="0" applyBorder="0" applyAlignment="0" applyProtection="0"/>
    <xf numFmtId="310" fontId="3" fillId="0" borderId="0" applyFont="0" applyFill="0" applyBorder="0" applyAlignment="0" applyProtection="0"/>
    <xf numFmtId="311" fontId="15" fillId="0" borderId="0" applyFont="0" applyFill="0" applyBorder="0" applyAlignment="0" applyProtection="0"/>
    <xf numFmtId="311" fontId="15" fillId="0" borderId="0" applyFont="0" applyFill="0" applyBorder="0" applyAlignment="0" applyProtection="0"/>
    <xf numFmtId="231" fontId="15" fillId="0" borderId="0" applyFont="0" applyFill="0" applyBorder="0" applyAlignment="0" applyProtection="0"/>
    <xf numFmtId="231" fontId="15"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43" fontId="177" fillId="0" borderId="0" applyFont="0" applyFill="0" applyBorder="0" applyAlignment="0" applyProtection="0"/>
    <xf numFmtId="169" fontId="177" fillId="0" borderId="0" applyFont="0" applyFill="0" applyBorder="0" applyAlignment="0" applyProtection="0"/>
    <xf numFmtId="43" fontId="177" fillId="0" borderId="0" applyFont="0" applyFill="0" applyBorder="0" applyAlignment="0" applyProtection="0"/>
    <xf numFmtId="169"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5" fontId="177" fillId="0" borderId="0" applyFont="0" applyFill="0" applyBorder="0" applyAlignment="0" applyProtection="0"/>
    <xf numFmtId="165" fontId="177" fillId="0" borderId="0" applyFont="0" applyFill="0" applyBorder="0" applyAlignment="0" applyProtection="0"/>
    <xf numFmtId="43" fontId="177" fillId="0" borderId="0" applyFont="0" applyFill="0" applyBorder="0" applyAlignment="0" applyProtection="0"/>
    <xf numFmtId="0" fontId="178" fillId="0" borderId="0">
      <protection locked="0"/>
    </xf>
    <xf numFmtId="0" fontId="178" fillId="0" borderId="0">
      <protection locked="0"/>
    </xf>
    <xf numFmtId="250" fontId="66" fillId="0" borderId="0" applyFill="0" applyBorder="0" applyAlignment="0"/>
    <xf numFmtId="250" fontId="66" fillId="0" borderId="0" applyFill="0" applyBorder="0" applyAlignment="0"/>
    <xf numFmtId="269" fontId="66" fillId="0" borderId="0" applyFill="0" applyBorder="0" applyAlignment="0"/>
    <xf numFmtId="171" fontId="179" fillId="0" borderId="0">
      <protection locked="0"/>
    </xf>
    <xf numFmtId="171" fontId="179" fillId="0" borderId="0">
      <protection locked="0"/>
    </xf>
    <xf numFmtId="270" fontId="3" fillId="0" borderId="0" applyFon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70" fillId="0" borderId="0">
      <protection locked="0"/>
    </xf>
    <xf numFmtId="0" fontId="70" fillId="0" borderId="0">
      <protection locked="0"/>
    </xf>
    <xf numFmtId="0" fontId="70" fillId="0" borderId="0">
      <protection locked="0"/>
    </xf>
    <xf numFmtId="0" fontId="70" fillId="0" borderId="0">
      <protection locked="0"/>
    </xf>
    <xf numFmtId="0" fontId="70" fillId="0" borderId="0">
      <protection locked="0"/>
    </xf>
    <xf numFmtId="0" fontId="70" fillId="0" borderId="0">
      <protection locked="0"/>
    </xf>
    <xf numFmtId="0" fontId="70" fillId="0" borderId="0">
      <protection locked="0"/>
    </xf>
    <xf numFmtId="0" fontId="70" fillId="0" borderId="0">
      <protection locked="0"/>
    </xf>
    <xf numFmtId="4" fontId="70" fillId="0" borderId="0">
      <protection locked="0"/>
    </xf>
    <xf numFmtId="0" fontId="70" fillId="0" borderId="0">
      <protection locked="0"/>
    </xf>
    <xf numFmtId="312" fontId="15" fillId="0" borderId="0">
      <protection locked="0"/>
    </xf>
    <xf numFmtId="0" fontId="182" fillId="0" borderId="0" applyNumberFormat="0" applyFill="0" applyBorder="0" applyAlignment="0" applyProtection="0"/>
    <xf numFmtId="0" fontId="183" fillId="0" borderId="0" applyNumberFormat="0" applyFill="0" applyBorder="0" applyProtection="0">
      <alignment vertical="center"/>
    </xf>
    <xf numFmtId="0" fontId="184" fillId="0" borderId="0" applyNumberFormat="0" applyFill="0" applyBorder="0" applyAlignment="0" applyProtection="0"/>
    <xf numFmtId="0" fontId="185" fillId="0" borderId="0" applyNumberFormat="0" applyFill="0" applyBorder="0" applyProtection="0">
      <alignment vertical="center"/>
    </xf>
    <xf numFmtId="0" fontId="186" fillId="0" borderId="0" applyNumberFormat="0" applyFill="0" applyBorder="0" applyAlignment="0" applyProtection="0"/>
    <xf numFmtId="0" fontId="187" fillId="0" borderId="0" applyNumberFormat="0" applyFill="0" applyBorder="0" applyAlignment="0" applyProtection="0"/>
    <xf numFmtId="313" fontId="140" fillId="0" borderId="33" applyNumberFormat="0" applyFill="0" applyBorder="0" applyAlignment="0" applyProtection="0"/>
    <xf numFmtId="0" fontId="188" fillId="0" borderId="0" applyNumberFormat="0" applyFill="0" applyBorder="0" applyAlignment="0" applyProtection="0"/>
    <xf numFmtId="0" fontId="189" fillId="33" borderId="34" applyNumberFormat="0" applyAlignment="0">
      <protection locked="0"/>
    </xf>
    <xf numFmtId="0" fontId="3" fillId="23" borderId="7" applyNumberFormat="0" applyFont="0" applyAlignment="0" applyProtection="0"/>
    <xf numFmtId="0" fontId="190" fillId="0" borderId="0">
      <alignment vertical="top" wrapText="1"/>
    </xf>
    <xf numFmtId="0" fontId="191" fillId="5" borderId="0" applyNumberFormat="0" applyBorder="0" applyAlignment="0" applyProtection="0"/>
    <xf numFmtId="0" fontId="192" fillId="5" borderId="0" applyNumberFormat="0" applyBorder="0" applyAlignment="0" applyProtection="0"/>
    <xf numFmtId="38" fontId="7" fillId="34" borderId="0" applyNumberFormat="0" applyBorder="0" applyAlignment="0" applyProtection="0"/>
    <xf numFmtId="314" fontId="6" fillId="2" borderId="0" applyBorder="0" applyProtection="0"/>
    <xf numFmtId="0" fontId="193" fillId="0" borderId="12" applyNumberFormat="0" applyFill="0" applyBorder="0" applyAlignment="0" applyProtection="0">
      <alignment horizontal="center" vertical="center"/>
    </xf>
    <xf numFmtId="0" fontId="74" fillId="0" borderId="0">
      <alignment horizontal="left"/>
    </xf>
    <xf numFmtId="0" fontId="176" fillId="0" borderId="31" applyNumberFormat="0" applyFill="0" applyAlignment="0" applyProtection="0"/>
    <xf numFmtId="0" fontId="194" fillId="0" borderId="31" applyNumberFormat="0" applyFill="0" applyAlignment="0" applyProtection="0"/>
    <xf numFmtId="0" fontId="176" fillId="0" borderId="0" applyNumberFormat="0" applyFill="0" applyBorder="0" applyAlignment="0" applyProtection="0"/>
    <xf numFmtId="0" fontId="194" fillId="0" borderId="0" applyNumberFormat="0" applyFill="0" applyBorder="0" applyAlignment="0" applyProtection="0"/>
    <xf numFmtId="262" fontId="54" fillId="0" borderId="0">
      <protection locked="0"/>
    </xf>
    <xf numFmtId="262" fontId="54" fillId="0" borderId="0">
      <protection locked="0"/>
    </xf>
    <xf numFmtId="249" fontId="39" fillId="35" borderId="1" applyNumberFormat="0" applyAlignment="0">
      <alignment horizontal="left" vertical="top"/>
    </xf>
    <xf numFmtId="0" fontId="195" fillId="0" borderId="0"/>
    <xf numFmtId="0" fontId="22" fillId="0" borderId="0"/>
    <xf numFmtId="168" fontId="15" fillId="0" borderId="0" applyFont="0" applyFill="0" applyBorder="0" applyAlignment="0" applyProtection="0"/>
    <xf numFmtId="38" fontId="32" fillId="0" borderId="0" applyFont="0" applyFill="0" applyBorder="0" applyAlignment="0" applyProtection="0"/>
    <xf numFmtId="227" fontId="53" fillId="0" borderId="0" applyFont="0" applyFill="0" applyBorder="0" applyAlignment="0" applyProtection="0"/>
    <xf numFmtId="315" fontId="197" fillId="0" borderId="0" applyFont="0" applyFill="0" applyBorder="0" applyAlignment="0" applyProtection="0"/>
    <xf numFmtId="0" fontId="172" fillId="8" borderId="26" applyNumberFormat="0" applyAlignment="0" applyProtection="0"/>
    <xf numFmtId="10" fontId="7" fillId="34" borderId="1" applyNumberFormat="0" applyBorder="0" applyAlignment="0" applyProtection="0"/>
    <xf numFmtId="0" fontId="198" fillId="8" borderId="26" applyNumberFormat="0" applyAlignment="0" applyProtection="0"/>
    <xf numFmtId="2" fontId="145" fillId="0" borderId="10" applyBorder="0"/>
    <xf numFmtId="0" fontId="199"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200" fillId="0" borderId="0" applyNumberFormat="0" applyFill="0" applyBorder="0" applyAlignment="0" applyProtection="0">
      <alignment vertical="top"/>
      <protection locked="0"/>
    </xf>
    <xf numFmtId="0" fontId="199" fillId="0" borderId="0" applyNumberFormat="0" applyFill="0" applyBorder="0" applyAlignment="0" applyProtection="0">
      <alignment vertical="top"/>
      <protection locked="0"/>
    </xf>
    <xf numFmtId="0" fontId="30" fillId="0" borderId="1">
      <alignment horizontal="center" vertical="center"/>
    </xf>
    <xf numFmtId="168" fontId="15" fillId="0" borderId="0" applyFont="0" applyFill="0" applyBorder="0" applyAlignment="0" applyProtection="0"/>
    <xf numFmtId="0" fontId="15" fillId="0" borderId="0"/>
    <xf numFmtId="2" fontId="201" fillId="0" borderId="13" applyBorder="0"/>
    <xf numFmtId="0" fontId="31" fillId="0" borderId="35">
      <alignment horizontal="centerContinuous"/>
    </xf>
    <xf numFmtId="0" fontId="161" fillId="32" borderId="27" applyNumberFormat="0" applyAlignment="0" applyProtection="0"/>
    <xf numFmtId="0" fontId="202" fillId="0" borderId="36">
      <alignment horizontal="center" vertical="center" wrapText="1"/>
    </xf>
    <xf numFmtId="0" fontId="166" fillId="34" borderId="0" applyNumberFormat="0" applyFont="0" applyBorder="0" applyAlignment="0"/>
    <xf numFmtId="0" fontId="32" fillId="0" borderId="0"/>
    <xf numFmtId="0" fontId="22" fillId="0" borderId="0" applyNumberFormat="0" applyFont="0" applyFill="0" applyBorder="0" applyProtection="0">
      <alignment horizontal="left" vertical="center"/>
    </xf>
    <xf numFmtId="0" fontId="32" fillId="0" borderId="0"/>
    <xf numFmtId="250" fontId="66" fillId="0" borderId="0" applyFill="0" applyBorder="0" applyAlignment="0"/>
    <xf numFmtId="250" fontId="66" fillId="0" borderId="0" applyFill="0" applyBorder="0" applyAlignment="0"/>
    <xf numFmtId="269" fontId="66" fillId="0" borderId="0" applyFill="0" applyBorder="0" applyAlignment="0"/>
    <xf numFmtId="0" fontId="203" fillId="0" borderId="37" applyNumberFormat="0" applyFill="0" applyAlignment="0" applyProtection="0"/>
    <xf numFmtId="0" fontId="204" fillId="0" borderId="37" applyNumberFormat="0" applyFill="0" applyAlignment="0" applyProtection="0"/>
    <xf numFmtId="176" fontId="205" fillId="0" borderId="6" applyNumberFormat="0" applyFont="0" applyFill="0" applyBorder="0">
      <alignment horizontal="center"/>
    </xf>
    <xf numFmtId="38" fontId="32" fillId="0" borderId="0" applyFont="0" applyFill="0" applyBorder="0" applyAlignment="0" applyProtection="0"/>
    <xf numFmtId="4" fontId="66" fillId="0" borderId="0" applyFont="0" applyFill="0" applyBorder="0" applyAlignment="0" applyProtection="0"/>
    <xf numFmtId="292" fontId="22"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261" fontId="206" fillId="0" borderId="6"/>
    <xf numFmtId="169" fontId="179" fillId="0" borderId="0">
      <protection locked="0"/>
    </xf>
    <xf numFmtId="282" fontId="3" fillId="0" borderId="0" applyFont="0" applyFill="0" applyBorder="0" applyAlignment="0" applyProtection="0"/>
    <xf numFmtId="316" fontId="3" fillId="0" borderId="0" applyFont="0" applyFill="0" applyBorder="0" applyAlignment="0" applyProtection="0"/>
    <xf numFmtId="0" fontId="25" fillId="0" borderId="0" applyNumberFormat="0" applyFont="0" applyFill="0" applyAlignment="0"/>
    <xf numFmtId="0" fontId="137" fillId="0" borderId="0" applyNumberFormat="0" applyFill="0" applyAlignment="0"/>
    <xf numFmtId="0" fontId="137" fillId="0" borderId="0" applyNumberFormat="0" applyFill="0" applyAlignment="0"/>
    <xf numFmtId="0" fontId="25" fillId="0" borderId="0" applyNumberFormat="0" applyFont="0" applyFill="0" applyAlignment="0"/>
    <xf numFmtId="0" fontId="207" fillId="36" borderId="0" applyNumberFormat="0" applyBorder="0" applyAlignment="0" applyProtection="0"/>
    <xf numFmtId="0" fontId="208" fillId="36" borderId="0" applyNumberFormat="0" applyBorder="0" applyAlignment="0" applyProtection="0"/>
    <xf numFmtId="0" fontId="34" fillId="0" borderId="18" applyNumberFormat="0" applyAlignment="0">
      <alignment horizontal="center"/>
    </xf>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209" fillId="0" borderId="1" applyNumberFormat="0" applyFont="0" applyFill="0" applyBorder="0" applyAlignment="0">
      <alignment horizontal="center"/>
    </xf>
    <xf numFmtId="0" fontId="210" fillId="0" borderId="0"/>
    <xf numFmtId="252" fontId="140" fillId="0" borderId="0"/>
    <xf numFmtId="317" fontId="15" fillId="0" borderId="0"/>
    <xf numFmtId="317" fontId="15" fillId="0" borderId="0"/>
    <xf numFmtId="317" fontId="15" fillId="0" borderId="0"/>
    <xf numFmtId="317" fontId="15" fillId="0" borderId="0"/>
    <xf numFmtId="318" fontId="144" fillId="0" borderId="0"/>
    <xf numFmtId="318" fontId="144" fillId="0" borderId="0"/>
    <xf numFmtId="318" fontId="144" fillId="0" borderId="0"/>
    <xf numFmtId="319" fontId="15" fillId="0" borderId="0"/>
    <xf numFmtId="0" fontId="8" fillId="0" borderId="0"/>
    <xf numFmtId="0" fontId="8" fillId="0" borderId="0"/>
    <xf numFmtId="0" fontId="8" fillId="0" borderId="0"/>
    <xf numFmtId="0" fontId="128" fillId="0" borderId="0"/>
    <xf numFmtId="0" fontId="163" fillId="0" borderId="0"/>
    <xf numFmtId="0" fontId="137" fillId="0" borderId="0"/>
    <xf numFmtId="0" fontId="14" fillId="0" borderId="0"/>
    <xf numFmtId="0" fontId="163" fillId="0" borderId="0"/>
    <xf numFmtId="0" fontId="163" fillId="0" borderId="0"/>
    <xf numFmtId="0" fontId="14" fillId="0" borderId="0"/>
    <xf numFmtId="0" fontId="14" fillId="0" borderId="0"/>
    <xf numFmtId="0" fontId="137" fillId="0" borderId="0"/>
    <xf numFmtId="0" fontId="163" fillId="0" borderId="0"/>
    <xf numFmtId="0" fontId="14" fillId="0" borderId="0"/>
    <xf numFmtId="0" fontId="211" fillId="0" borderId="0"/>
    <xf numFmtId="0" fontId="14" fillId="0" borderId="0"/>
    <xf numFmtId="0" fontId="212" fillId="0" borderId="0" applyNumberFormat="0" applyFill="0" applyBorder="0" applyProtection="0">
      <alignment vertical="top"/>
    </xf>
    <xf numFmtId="0" fontId="14" fillId="0" borderId="0"/>
    <xf numFmtId="0" fontId="8" fillId="0" borderId="0"/>
    <xf numFmtId="0" fontId="8" fillId="0" borderId="0"/>
    <xf numFmtId="0" fontId="148" fillId="0" borderId="0" applyFont="0"/>
    <xf numFmtId="0" fontId="213" fillId="0" borderId="0">
      <alignment horizontal="left" vertical="top"/>
    </xf>
    <xf numFmtId="0" fontId="66" fillId="34" borderId="0"/>
    <xf numFmtId="0" fontId="177" fillId="0" borderId="0"/>
    <xf numFmtId="0" fontId="34" fillId="23" borderId="7" applyNumberFormat="0" applyFont="0" applyAlignment="0" applyProtection="0"/>
    <xf numFmtId="320" fontId="214" fillId="0" borderId="0" applyFont="0" applyFill="0" applyBorder="0" applyProtection="0">
      <alignment vertical="top" wrapText="1"/>
    </xf>
    <xf numFmtId="0" fontId="203" fillId="0" borderId="37" applyNumberFormat="0" applyFill="0" applyAlignment="0" applyProtection="0"/>
    <xf numFmtId="0" fontId="34" fillId="0" borderId="0"/>
    <xf numFmtId="169" fontId="56" fillId="0" borderId="0" applyFont="0" applyFill="0" applyBorder="0" applyAlignment="0" applyProtection="0"/>
    <xf numFmtId="168" fontId="56" fillId="0" borderId="0" applyFont="0" applyFill="0" applyBorder="0" applyAlignment="0" applyProtection="0"/>
    <xf numFmtId="0" fontId="81" fillId="0" borderId="0" applyNumberFormat="0" applyFill="0" applyBorder="0" applyAlignment="0" applyProtection="0"/>
    <xf numFmtId="0" fontId="3" fillId="0" borderId="0" applyFont="0" applyFill="0" applyBorder="0" applyAlignment="0" applyProtection="0"/>
    <xf numFmtId="0" fontId="22" fillId="0" borderId="0"/>
    <xf numFmtId="0" fontId="171" fillId="31" borderId="28" applyNumberFormat="0" applyAlignment="0" applyProtection="0"/>
    <xf numFmtId="0" fontId="215" fillId="31" borderId="28" applyNumberFormat="0" applyAlignment="0" applyProtection="0"/>
    <xf numFmtId="170" fontId="216" fillId="0" borderId="18" applyFont="0" applyBorder="0" applyAlignment="0"/>
    <xf numFmtId="0" fontId="94" fillId="34" borderId="0"/>
    <xf numFmtId="41" fontId="3" fillId="0" borderId="0" applyFont="0" applyFill="0" applyBorder="0" applyAlignment="0" applyProtection="0"/>
    <xf numFmtId="268" fontId="3" fillId="0" borderId="0" applyFont="0" applyFill="0" applyBorder="0" applyAlignment="0" applyProtection="0"/>
    <xf numFmtId="9" fontId="137" fillId="0" borderId="0" applyFill="0" applyBorder="0" applyAlignment="0" applyProtection="0"/>
    <xf numFmtId="9" fontId="8" fillId="0" borderId="0" applyFont="0" applyFill="0" applyBorder="0" applyAlignment="0" applyProtection="0"/>
    <xf numFmtId="0" fontId="3" fillId="0" borderId="0"/>
    <xf numFmtId="170" fontId="179" fillId="0" borderId="0">
      <protection locked="0"/>
    </xf>
    <xf numFmtId="250" fontId="66" fillId="0" borderId="0" applyFill="0" applyBorder="0" applyAlignment="0"/>
    <xf numFmtId="250" fontId="66" fillId="0" borderId="0" applyFill="0" applyBorder="0" applyAlignment="0"/>
    <xf numFmtId="269" fontId="66" fillId="0" borderId="0" applyFill="0" applyBorder="0" applyAlignment="0"/>
    <xf numFmtId="0" fontId="196" fillId="0" borderId="0" applyNumberFormat="0" applyFill="0" applyBorder="0" applyAlignment="0" applyProtection="0">
      <alignment vertical="top"/>
      <protection locked="0"/>
    </xf>
    <xf numFmtId="0" fontId="34" fillId="0" borderId="0"/>
    <xf numFmtId="227" fontId="53" fillId="0" borderId="0" applyFont="0" applyFill="0" applyBorder="0" applyAlignment="0" applyProtection="0"/>
    <xf numFmtId="4" fontId="217" fillId="37" borderId="38" applyNumberFormat="0" applyProtection="0">
      <alignment vertical="center"/>
    </xf>
    <xf numFmtId="4" fontId="218" fillId="37" borderId="38" applyNumberFormat="0" applyProtection="0">
      <alignment vertical="center"/>
    </xf>
    <xf numFmtId="4" fontId="219" fillId="37" borderId="38" applyNumberFormat="0" applyProtection="0">
      <alignment horizontal="left" vertical="center" indent="1"/>
    </xf>
    <xf numFmtId="4" fontId="219" fillId="38" borderId="0" applyNumberFormat="0" applyProtection="0">
      <alignment horizontal="left" vertical="center" indent="1"/>
    </xf>
    <xf numFmtId="4" fontId="219" fillId="39" borderId="38" applyNumberFormat="0" applyProtection="0">
      <alignment horizontal="right" vertical="center"/>
    </xf>
    <xf numFmtId="4" fontId="219" fillId="40" borderId="38" applyNumberFormat="0" applyProtection="0">
      <alignment horizontal="right" vertical="center"/>
    </xf>
    <xf numFmtId="4" fontId="219" fillId="41" borderId="38" applyNumberFormat="0" applyProtection="0">
      <alignment horizontal="right" vertical="center"/>
    </xf>
    <xf numFmtId="4" fontId="219" fillId="42" borderId="38" applyNumberFormat="0" applyProtection="0">
      <alignment horizontal="right" vertical="center"/>
    </xf>
    <xf numFmtId="4" fontId="219" fillId="43" borderId="38" applyNumberFormat="0" applyProtection="0">
      <alignment horizontal="right" vertical="center"/>
    </xf>
    <xf numFmtId="4" fontId="219" fillId="44" borderId="38" applyNumberFormat="0" applyProtection="0">
      <alignment horizontal="right" vertical="center"/>
    </xf>
    <xf numFmtId="4" fontId="219" fillId="45" borderId="38" applyNumberFormat="0" applyProtection="0">
      <alignment horizontal="right" vertical="center"/>
    </xf>
    <xf numFmtId="4" fontId="219" fillId="46" borderId="38" applyNumberFormat="0" applyProtection="0">
      <alignment horizontal="right" vertical="center"/>
    </xf>
    <xf numFmtId="4" fontId="219" fillId="47" borderId="38" applyNumberFormat="0" applyProtection="0">
      <alignment horizontal="right" vertical="center"/>
    </xf>
    <xf numFmtId="4" fontId="217" fillId="48" borderId="39" applyNumberFormat="0" applyProtection="0">
      <alignment horizontal="left" vertical="center" indent="1"/>
    </xf>
    <xf numFmtId="4" fontId="217" fillId="49" borderId="0" applyNumberFormat="0" applyProtection="0">
      <alignment horizontal="left" vertical="center" indent="1"/>
    </xf>
    <xf numFmtId="4" fontId="217" fillId="38" borderId="0" applyNumberFormat="0" applyProtection="0">
      <alignment horizontal="left" vertical="center" indent="1"/>
    </xf>
    <xf numFmtId="4" fontId="219" fillId="49" borderId="38" applyNumberFormat="0" applyProtection="0">
      <alignment horizontal="right" vertical="center"/>
    </xf>
    <xf numFmtId="4" fontId="12" fillId="49" borderId="0" applyNumberFormat="0" applyProtection="0">
      <alignment horizontal="left" vertical="center" indent="1"/>
    </xf>
    <xf numFmtId="4" fontId="12" fillId="38" borderId="0" applyNumberFormat="0" applyProtection="0">
      <alignment horizontal="left" vertical="center" indent="1"/>
    </xf>
    <xf numFmtId="4" fontId="219" fillId="50" borderId="38" applyNumberFormat="0" applyProtection="0">
      <alignment vertical="center"/>
    </xf>
    <xf numFmtId="4" fontId="220" fillId="50" borderId="38" applyNumberFormat="0" applyProtection="0">
      <alignment vertical="center"/>
    </xf>
    <xf numFmtId="4" fontId="217" fillId="49" borderId="40" applyNumberFormat="0" applyProtection="0">
      <alignment horizontal="left" vertical="center" indent="1"/>
    </xf>
    <xf numFmtId="4" fontId="219" fillId="50" borderId="38" applyNumberFormat="0" applyProtection="0">
      <alignment horizontal="right" vertical="center"/>
    </xf>
    <xf numFmtId="4" fontId="220" fillId="50" borderId="38" applyNumberFormat="0" applyProtection="0">
      <alignment horizontal="right" vertical="center"/>
    </xf>
    <xf numFmtId="4" fontId="217" fillId="49" borderId="38" applyNumberFormat="0" applyProtection="0">
      <alignment horizontal="left" vertical="center" indent="1"/>
    </xf>
    <xf numFmtId="4" fontId="221" fillId="35" borderId="40" applyNumberFormat="0" applyProtection="0">
      <alignment horizontal="left" vertical="center" indent="1"/>
    </xf>
    <xf numFmtId="4" fontId="222" fillId="50" borderId="38" applyNumberFormat="0" applyProtection="0">
      <alignment horizontal="right" vertical="center"/>
    </xf>
    <xf numFmtId="4" fontId="3" fillId="0" borderId="14" applyBorder="0"/>
    <xf numFmtId="2" fontId="3" fillId="0" borderId="14"/>
    <xf numFmtId="286" fontId="3" fillId="0" borderId="0"/>
    <xf numFmtId="3" fontId="54" fillId="0" borderId="0"/>
    <xf numFmtId="0" fontId="3" fillId="0" borderId="0"/>
    <xf numFmtId="1" fontId="3" fillId="0" borderId="0"/>
    <xf numFmtId="170" fontId="223" fillId="0" borderId="0" applyNumberFormat="0" applyBorder="0" applyAlignment="0">
      <alignment horizontal="centerContinuous"/>
    </xf>
    <xf numFmtId="167" fontId="53" fillId="0" borderId="0" applyFont="0" applyFill="0" applyBorder="0" applyAlignment="0" applyProtection="0"/>
    <xf numFmtId="205" fontId="53"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74" fontId="53" fillId="0" borderId="0" applyFont="0" applyFill="0" applyBorder="0" applyAlignment="0" applyProtection="0"/>
    <xf numFmtId="275" fontId="145" fillId="0" borderId="0" applyFont="0" applyFill="0" applyBorder="0" applyAlignment="0" applyProtection="0"/>
    <xf numFmtId="274" fontId="53" fillId="0" borderId="0" applyFont="0" applyFill="0" applyBorder="0" applyAlignment="0" applyProtection="0"/>
    <xf numFmtId="197" fontId="145" fillId="0" borderId="0" applyFont="0" applyFill="0" applyBorder="0" applyAlignment="0" applyProtection="0"/>
    <xf numFmtId="204" fontId="53" fillId="0" borderId="0" applyFont="0" applyFill="0" applyBorder="0" applyAlignment="0" applyProtection="0"/>
    <xf numFmtId="204" fontId="53" fillId="0" borderId="0" applyFont="0" applyFill="0" applyBorder="0" applyAlignment="0" applyProtection="0"/>
    <xf numFmtId="275" fontId="145" fillId="0" borderId="0" applyFont="0" applyFill="0" applyBorder="0" applyAlignment="0" applyProtection="0"/>
    <xf numFmtId="276" fontId="53" fillId="0" borderId="0" applyFont="0" applyFill="0" applyBorder="0" applyAlignment="0" applyProtection="0"/>
    <xf numFmtId="263" fontId="54" fillId="0" borderId="0" applyFont="0" applyFill="0" applyBorder="0" applyAlignment="0" applyProtection="0"/>
    <xf numFmtId="276" fontId="53" fillId="0" borderId="0" applyFont="0" applyFill="0" applyBorder="0" applyAlignment="0" applyProtection="0"/>
    <xf numFmtId="168" fontId="145" fillId="0" borderId="0" applyFont="0" applyFill="0" applyBorder="0" applyAlignment="0" applyProtection="0"/>
    <xf numFmtId="276" fontId="53" fillId="0" borderId="0" applyFont="0" applyFill="0" applyBorder="0" applyAlignment="0" applyProtection="0"/>
    <xf numFmtId="275" fontId="145" fillId="0" borderId="0" applyFont="0" applyFill="0" applyBorder="0" applyAlignment="0" applyProtection="0"/>
    <xf numFmtId="42" fontId="53" fillId="0" borderId="0" applyFont="0" applyFill="0" applyBorder="0" applyAlignment="0" applyProtection="0"/>
    <xf numFmtId="0" fontId="3" fillId="0" borderId="9" applyNumberFormat="0" applyFont="0" applyFill="0" applyAlignment="0" applyProtection="0"/>
    <xf numFmtId="279" fontId="53" fillId="0" borderId="0" applyFont="0" applyFill="0" applyBorder="0" applyAlignment="0" applyProtection="0"/>
    <xf numFmtId="279" fontId="53" fillId="0" borderId="0" applyFont="0" applyFill="0" applyBorder="0" applyAlignment="0" applyProtection="0"/>
    <xf numFmtId="188" fontId="3" fillId="0" borderId="0" applyFont="0" applyFill="0" applyBorder="0" applyAlignment="0" applyProtection="0"/>
    <xf numFmtId="195" fontId="145" fillId="0" borderId="0" applyFont="0" applyFill="0" applyBorder="0" applyAlignment="0" applyProtection="0"/>
    <xf numFmtId="263" fontId="54" fillId="0" borderId="0" applyFont="0" applyFill="0" applyBorder="0" applyAlignment="0" applyProtection="0"/>
    <xf numFmtId="279" fontId="53" fillId="0" borderId="0" applyFont="0" applyFill="0" applyBorder="0" applyAlignment="0" applyProtection="0"/>
    <xf numFmtId="194" fontId="145" fillId="0" borderId="0" applyFont="0" applyFill="0" applyBorder="0" applyAlignment="0" applyProtection="0"/>
    <xf numFmtId="296" fontId="69" fillId="0" borderId="0" applyFont="0" applyFill="0" applyBorder="0" applyAlignment="0" applyProtection="0"/>
    <xf numFmtId="227"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41"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167" fontId="53" fillId="0" borderId="0" applyFont="0" applyFill="0" applyBorder="0" applyAlignment="0" applyProtection="0"/>
    <xf numFmtId="204" fontId="54" fillId="0" borderId="0" applyFont="0" applyFill="0" applyBorder="0" applyAlignment="0" applyProtection="0"/>
    <xf numFmtId="287" fontId="53" fillId="0" borderId="0" applyFont="0" applyFill="0" applyBorder="0" applyAlignment="0" applyProtection="0"/>
    <xf numFmtId="271" fontId="53" fillId="0" borderId="0" applyFont="0" applyFill="0" applyBorder="0" applyAlignment="0" applyProtection="0"/>
    <xf numFmtId="287" fontId="53" fillId="0" borderId="0" applyFont="0" applyFill="0" applyBorder="0" applyAlignment="0" applyProtection="0"/>
    <xf numFmtId="194" fontId="144" fillId="0" borderId="0" applyFont="0" applyFill="0" applyBorder="0" applyAlignment="0" applyProtection="0"/>
    <xf numFmtId="42" fontId="53" fillId="0" borderId="0" applyFont="0" applyFill="0" applyBorder="0" applyAlignment="0" applyProtection="0"/>
    <xf numFmtId="246" fontId="54" fillId="0" borderId="0" applyFont="0" applyFill="0" applyBorder="0" applyAlignment="0" applyProtection="0"/>
    <xf numFmtId="42" fontId="53" fillId="0" borderId="0" applyFont="0" applyFill="0" applyBorder="0" applyAlignment="0" applyProtection="0"/>
    <xf numFmtId="287" fontId="53" fillId="0" borderId="0" applyFont="0" applyFill="0" applyBorder="0" applyAlignment="0" applyProtection="0"/>
    <xf numFmtId="277" fontId="53" fillId="0" borderId="0" applyFont="0" applyFill="0" applyBorder="0" applyAlignment="0" applyProtection="0"/>
    <xf numFmtId="194" fontId="144" fillId="0" borderId="0" applyFont="0" applyFill="0" applyBorder="0" applyAlignment="0" applyProtection="0"/>
    <xf numFmtId="265" fontId="53" fillId="0" borderId="0" applyFont="0" applyFill="0" applyBorder="0" applyAlignment="0" applyProtection="0"/>
    <xf numFmtId="204" fontId="54"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74" fontId="53" fillId="0" borderId="0" applyFont="0" applyFill="0" applyBorder="0" applyAlignment="0" applyProtection="0"/>
    <xf numFmtId="275" fontId="145" fillId="0" borderId="0" applyFont="0" applyFill="0" applyBorder="0" applyAlignment="0" applyProtection="0"/>
    <xf numFmtId="274" fontId="53" fillId="0" borderId="0" applyFont="0" applyFill="0" applyBorder="0" applyAlignment="0" applyProtection="0"/>
    <xf numFmtId="197" fontId="145" fillId="0" borderId="0" applyFont="0" applyFill="0" applyBorder="0" applyAlignment="0" applyProtection="0"/>
    <xf numFmtId="274" fontId="53" fillId="0" borderId="0" applyFont="0" applyFill="0" applyBorder="0" applyAlignment="0" applyProtection="0"/>
    <xf numFmtId="227" fontId="53" fillId="0" borderId="0" applyFont="0" applyFill="0" applyBorder="0" applyAlignment="0" applyProtection="0"/>
    <xf numFmtId="204" fontId="53" fillId="0" borderId="0" applyFont="0" applyFill="0" applyBorder="0" applyAlignment="0" applyProtection="0"/>
    <xf numFmtId="204" fontId="53" fillId="0" borderId="0" applyFont="0" applyFill="0" applyBorder="0" applyAlignment="0" applyProtection="0"/>
    <xf numFmtId="275" fontId="145" fillId="0" borderId="0" applyFont="0" applyFill="0" applyBorder="0" applyAlignment="0" applyProtection="0"/>
    <xf numFmtId="276" fontId="53" fillId="0" borderId="0" applyFont="0" applyFill="0" applyBorder="0" applyAlignment="0" applyProtection="0"/>
    <xf numFmtId="276" fontId="53" fillId="0" borderId="0" applyFont="0" applyFill="0" applyBorder="0" applyAlignment="0" applyProtection="0"/>
    <xf numFmtId="285" fontId="3" fillId="0" borderId="0" applyFont="0" applyFill="0" applyBorder="0" applyAlignment="0" applyProtection="0"/>
    <xf numFmtId="168" fontId="145" fillId="0" borderId="0" applyFont="0" applyFill="0" applyBorder="0" applyAlignment="0" applyProtection="0"/>
    <xf numFmtId="276" fontId="53" fillId="0" borderId="0" applyFont="0" applyFill="0" applyBorder="0" applyAlignment="0" applyProtection="0"/>
    <xf numFmtId="275" fontId="145" fillId="0" borderId="0" applyFont="0" applyFill="0" applyBorder="0" applyAlignment="0" applyProtection="0"/>
    <xf numFmtId="172" fontId="69" fillId="0" borderId="0" applyFont="0" applyFill="0" applyBorder="0" applyAlignment="0" applyProtection="0"/>
    <xf numFmtId="278" fontId="53" fillId="0" borderId="0" applyFont="0" applyFill="0" applyBorder="0" applyAlignment="0" applyProtection="0"/>
    <xf numFmtId="292" fontId="53" fillId="0" borderId="0" applyFont="0" applyFill="0" applyBorder="0" applyAlignment="0" applyProtection="0"/>
    <xf numFmtId="42" fontId="53" fillId="0" borderId="0" applyFont="0" applyFill="0" applyBorder="0" applyAlignment="0" applyProtection="0"/>
    <xf numFmtId="0" fontId="34" fillId="0" borderId="0"/>
    <xf numFmtId="216" fontId="69" fillId="0" borderId="0" applyFont="0" applyFill="0" applyBorder="0" applyAlignment="0" applyProtection="0"/>
    <xf numFmtId="205"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77" fontId="53" fillId="0" borderId="0" applyFont="0" applyFill="0" applyBorder="0" applyAlignment="0" applyProtection="0"/>
    <xf numFmtId="263"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77" fontId="53" fillId="0" borderId="0" applyFont="0" applyFill="0" applyBorder="0" applyAlignment="0" applyProtection="0"/>
    <xf numFmtId="263" fontId="53" fillId="0" borderId="0" applyFont="0" applyFill="0" applyBorder="0" applyAlignment="0" applyProtection="0"/>
    <xf numFmtId="194" fontId="145" fillId="0" borderId="0" applyFont="0" applyFill="0" applyBorder="0" applyAlignment="0" applyProtection="0"/>
    <xf numFmtId="279" fontId="53" fillId="0" borderId="0" applyFont="0" applyFill="0" applyBorder="0" applyAlignment="0" applyProtection="0"/>
    <xf numFmtId="279" fontId="53" fillId="0" borderId="0" applyFont="0" applyFill="0" applyBorder="0" applyAlignment="0" applyProtection="0"/>
    <xf numFmtId="195" fontId="145" fillId="0" borderId="0" applyFont="0" applyFill="0" applyBorder="0" applyAlignment="0" applyProtection="0"/>
    <xf numFmtId="279" fontId="53" fillId="0" borderId="0" applyFont="0" applyFill="0" applyBorder="0" applyAlignment="0" applyProtection="0"/>
    <xf numFmtId="194" fontId="145"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3" fontId="3" fillId="0" borderId="0" applyFont="0" applyFill="0" applyBorder="0" applyAlignment="0" applyProtection="0"/>
    <xf numFmtId="189" fontId="3" fillId="0" borderId="0" applyFont="0" applyFill="0" applyBorder="0" applyAlignment="0" applyProtection="0"/>
    <xf numFmtId="258" fontId="34" fillId="0" borderId="0" applyFont="0" applyFill="0" applyBorder="0" applyAlignment="0" applyProtection="0"/>
    <xf numFmtId="259" fontId="34"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26" fillId="0" borderId="4">
      <alignment horizontal="left" vertical="center"/>
    </xf>
    <xf numFmtId="0" fontId="26" fillId="0" borderId="3" applyNumberFormat="0" applyAlignment="0" applyProtection="0">
      <alignment horizontal="left" vertical="center"/>
    </xf>
    <xf numFmtId="0" fontId="26" fillId="0" borderId="4">
      <alignment horizontal="left" vertical="center"/>
    </xf>
    <xf numFmtId="205" fontId="53" fillId="0" borderId="0" applyFont="0" applyFill="0" applyBorder="0" applyAlignment="0" applyProtection="0"/>
    <xf numFmtId="0" fontId="26" fillId="0" borderId="0" applyNumberFormat="0" applyFill="0" applyBorder="0" applyAlignment="0" applyProtection="0"/>
    <xf numFmtId="0" fontId="37" fillId="0" borderId="0" applyNumberFormat="0" applyFill="0" applyBorder="0" applyAlignment="0" applyProtection="0"/>
    <xf numFmtId="0" fontId="36" fillId="0" borderId="0"/>
    <xf numFmtId="0" fontId="80" fillId="0" borderId="0"/>
    <xf numFmtId="0" fontId="69" fillId="0" borderId="0"/>
    <xf numFmtId="0" fontId="69" fillId="0" borderId="0"/>
    <xf numFmtId="263" fontId="53" fillId="0" borderId="0" applyFont="0" applyFill="0" applyBorder="0" applyAlignment="0" applyProtection="0"/>
    <xf numFmtId="205"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05" fontId="53" fillId="0" borderId="0" applyFont="0" applyFill="0" applyBorder="0" applyAlignment="0" applyProtection="0"/>
    <xf numFmtId="263" fontId="54" fillId="0" borderId="0" applyFont="0" applyFill="0" applyBorder="0" applyAlignment="0" applyProtection="0"/>
    <xf numFmtId="263" fontId="54" fillId="0" borderId="0" applyFont="0" applyFill="0" applyBorder="0" applyAlignment="0" applyProtection="0"/>
    <xf numFmtId="227" fontId="53" fillId="0" borderId="0" applyFont="0" applyFill="0" applyBorder="0" applyAlignment="0" applyProtection="0"/>
    <xf numFmtId="277" fontId="53" fillId="0" borderId="0" applyFont="0" applyFill="0" applyBorder="0" applyAlignment="0" applyProtection="0"/>
    <xf numFmtId="227" fontId="53" fillId="0" borderId="0" applyFont="0" applyFill="0" applyBorder="0" applyAlignment="0" applyProtection="0"/>
    <xf numFmtId="278" fontId="53" fillId="0" borderId="0" applyFont="0" applyFill="0" applyBorder="0" applyAlignment="0" applyProtection="0"/>
    <xf numFmtId="205"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77" fontId="53" fillId="0" borderId="0" applyFont="0" applyFill="0" applyBorder="0" applyAlignment="0" applyProtection="0"/>
    <xf numFmtId="277" fontId="53" fillId="0" borderId="0" applyFont="0" applyFill="0" applyBorder="0" applyAlignment="0" applyProtection="0"/>
    <xf numFmtId="263"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63" fontId="53" fillId="0" borderId="0" applyFont="0" applyFill="0" applyBorder="0" applyAlignment="0" applyProtection="0"/>
    <xf numFmtId="194" fontId="145" fillId="0" borderId="0" applyFont="0" applyFill="0" applyBorder="0" applyAlignment="0" applyProtection="0"/>
    <xf numFmtId="279" fontId="53" fillId="0" borderId="0" applyFont="0" applyFill="0" applyBorder="0" applyAlignment="0" applyProtection="0"/>
    <xf numFmtId="279" fontId="53" fillId="0" borderId="0" applyFont="0" applyFill="0" applyBorder="0" applyAlignment="0" applyProtection="0"/>
    <xf numFmtId="195" fontId="145" fillId="0" borderId="0" applyFont="0" applyFill="0" applyBorder="0" applyAlignment="0" applyProtection="0"/>
    <xf numFmtId="279" fontId="53" fillId="0" borderId="0" applyFont="0" applyFill="0" applyBorder="0" applyAlignment="0" applyProtection="0"/>
    <xf numFmtId="194" fontId="145" fillId="0" borderId="0" applyFont="0" applyFill="0" applyBorder="0" applyAlignment="0" applyProtection="0"/>
    <xf numFmtId="263"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227" fontId="53" fillId="0" borderId="0" applyFont="0" applyFill="0" applyBorder="0" applyAlignment="0" applyProtection="0"/>
    <xf numFmtId="167" fontId="53" fillId="0" borderId="0" applyFont="0" applyFill="0" applyBorder="0" applyAlignment="0" applyProtection="0"/>
    <xf numFmtId="204" fontId="54" fillId="0" borderId="0" applyFont="0" applyFill="0" applyBorder="0" applyAlignment="0" applyProtection="0"/>
    <xf numFmtId="271" fontId="53" fillId="0" borderId="0" applyFont="0" applyFill="0" applyBorder="0" applyAlignment="0" applyProtection="0"/>
    <xf numFmtId="42" fontId="53" fillId="0" borderId="0" applyFont="0" applyFill="0" applyBorder="0" applyAlignment="0" applyProtection="0"/>
    <xf numFmtId="265" fontId="53" fillId="0" borderId="0" applyFont="0" applyFill="0" applyBorder="0" applyAlignment="0" applyProtection="0"/>
    <xf numFmtId="204" fontId="54" fillId="0" borderId="0" applyFont="0" applyFill="0" applyBorder="0" applyAlignment="0" applyProtection="0"/>
    <xf numFmtId="14" fontId="224" fillId="0" borderId="0"/>
    <xf numFmtId="0" fontId="225" fillId="0" borderId="0"/>
    <xf numFmtId="0" fontId="226" fillId="0" borderId="0"/>
    <xf numFmtId="203" fontId="69" fillId="0" borderId="10">
      <alignment horizontal="right" vertical="center"/>
    </xf>
    <xf numFmtId="167" fontId="227" fillId="0" borderId="10">
      <alignment horizontal="right" vertical="center"/>
    </xf>
    <xf numFmtId="166" fontId="30"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321" fontId="69" fillId="0" borderId="41">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203" fontId="69" fillId="0" borderId="10">
      <alignment horizontal="right" vertical="center"/>
    </xf>
    <xf numFmtId="250" fontId="34" fillId="0" borderId="10">
      <alignment horizontal="right" vertical="center"/>
    </xf>
    <xf numFmtId="166" fontId="30" fillId="0" borderId="10">
      <alignment horizontal="right" vertical="center"/>
    </xf>
    <xf numFmtId="166" fontId="30" fillId="0" borderId="10">
      <alignment horizontal="right" vertical="center"/>
    </xf>
    <xf numFmtId="250" fontId="34" fillId="0" borderId="10">
      <alignment horizontal="right" vertical="center"/>
    </xf>
    <xf numFmtId="182" fontId="15" fillId="0" borderId="10">
      <alignment horizontal="right" vertical="center"/>
    </xf>
    <xf numFmtId="322" fontId="15" fillId="0" borderId="10">
      <alignment horizontal="right" vertical="center"/>
    </xf>
    <xf numFmtId="323" fontId="53" fillId="0" borderId="10">
      <alignment horizontal="right" vertical="center"/>
    </xf>
    <xf numFmtId="284" fontId="15" fillId="0" borderId="10">
      <alignment horizontal="right" vertical="center"/>
    </xf>
    <xf numFmtId="284" fontId="15" fillId="0" borderId="10">
      <alignment horizontal="right" vertical="center"/>
    </xf>
    <xf numFmtId="322" fontId="15" fillId="0" borderId="10">
      <alignment horizontal="right" vertical="center"/>
    </xf>
    <xf numFmtId="250" fontId="34" fillId="0" borderId="10">
      <alignment horizontal="right" vertical="center"/>
    </xf>
    <xf numFmtId="182" fontId="15" fillId="0" borderId="10">
      <alignment horizontal="right" vertical="center"/>
    </xf>
    <xf numFmtId="250" fontId="34" fillId="0" borderId="10">
      <alignment horizontal="right" vertical="center"/>
    </xf>
    <xf numFmtId="166" fontId="30" fillId="0" borderId="10">
      <alignment horizontal="right" vertical="center"/>
    </xf>
    <xf numFmtId="166" fontId="30" fillId="0" borderId="10">
      <alignment horizontal="right" vertical="center"/>
    </xf>
    <xf numFmtId="321" fontId="69" fillId="0" borderId="41">
      <alignment horizontal="right" vertical="center"/>
    </xf>
    <xf numFmtId="250" fontId="34" fillId="0" borderId="10">
      <alignment horizontal="right" vertical="center"/>
    </xf>
    <xf numFmtId="324" fontId="54" fillId="0" borderId="10">
      <alignment horizontal="right" vertical="center"/>
    </xf>
    <xf numFmtId="321" fontId="69" fillId="0" borderId="41">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321" fontId="69" fillId="0" borderId="41">
      <alignment horizontal="right" vertical="center"/>
    </xf>
    <xf numFmtId="322" fontId="15" fillId="0" borderId="10">
      <alignment horizontal="right" vertical="center"/>
    </xf>
    <xf numFmtId="323" fontId="53" fillId="0" borderId="10">
      <alignment horizontal="right" vertical="center"/>
    </xf>
    <xf numFmtId="322" fontId="15" fillId="0" borderId="10">
      <alignment horizontal="right" vertical="center"/>
    </xf>
    <xf numFmtId="284" fontId="15"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322" fontId="15" fillId="0" borderId="10">
      <alignment horizontal="right" vertical="center"/>
    </xf>
    <xf numFmtId="325" fontId="228" fillId="2" borderId="42" applyFont="0" applyFill="0" applyBorder="0"/>
    <xf numFmtId="322" fontId="15" fillId="0" borderId="10">
      <alignment horizontal="right" vertical="center"/>
    </xf>
    <xf numFmtId="321" fontId="69" fillId="0" borderId="41">
      <alignment horizontal="right" vertical="center"/>
    </xf>
    <xf numFmtId="203" fontId="69" fillId="0" borderId="10">
      <alignment horizontal="right" vertical="center"/>
    </xf>
    <xf numFmtId="203" fontId="69" fillId="0" borderId="10">
      <alignment horizontal="right" vertical="center"/>
    </xf>
    <xf numFmtId="249" fontId="69" fillId="0" borderId="10">
      <alignment horizontal="right" vertical="center"/>
    </xf>
    <xf numFmtId="325" fontId="228" fillId="2" borderId="42" applyFont="0" applyFill="0" applyBorder="0"/>
    <xf numFmtId="326" fontId="3"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49" fontId="69" fillId="0" borderId="10">
      <alignment horizontal="right" vertical="center"/>
    </xf>
    <xf numFmtId="182" fontId="15" fillId="0" borderId="10">
      <alignment horizontal="right" vertical="center"/>
    </xf>
    <xf numFmtId="321" fontId="69" fillId="0" borderId="41">
      <alignment horizontal="right" vertical="center"/>
    </xf>
    <xf numFmtId="322" fontId="15" fillId="0" borderId="10">
      <alignment horizontal="right" vertical="center"/>
    </xf>
    <xf numFmtId="323" fontId="53" fillId="0" borderId="10">
      <alignment horizontal="right" vertical="center"/>
    </xf>
    <xf numFmtId="322" fontId="15" fillId="0" borderId="10">
      <alignment horizontal="right" vertical="center"/>
    </xf>
    <xf numFmtId="203" fontId="69" fillId="0" borderId="10">
      <alignment horizontal="right" vertical="center"/>
    </xf>
    <xf numFmtId="182" fontId="15" fillId="0" borderId="10">
      <alignment horizontal="right" vertical="center"/>
    </xf>
    <xf numFmtId="182" fontId="15" fillId="0" borderId="10">
      <alignment horizontal="right" vertical="center"/>
    </xf>
    <xf numFmtId="327" fontId="54" fillId="0" borderId="10">
      <alignment horizontal="right" vertical="center"/>
    </xf>
    <xf numFmtId="321" fontId="69" fillId="0" borderId="41">
      <alignment horizontal="right" vertical="center"/>
    </xf>
    <xf numFmtId="328" fontId="15"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322" fontId="15" fillId="0" borderId="10">
      <alignment horizontal="right" vertical="center"/>
    </xf>
    <xf numFmtId="284" fontId="15" fillId="0" borderId="10">
      <alignment horizontal="right" vertical="center"/>
    </xf>
    <xf numFmtId="197" fontId="15"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325" fontId="228" fillId="2" borderId="42" applyFont="0" applyFill="0" applyBorder="0"/>
    <xf numFmtId="322" fontId="15"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322" fontId="15"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329" fontId="30" fillId="0" borderId="10">
      <alignment horizontal="right" vertical="center"/>
    </xf>
    <xf numFmtId="322" fontId="15" fillId="0" borderId="10">
      <alignment horizontal="right" vertical="center"/>
    </xf>
    <xf numFmtId="325" fontId="228" fillId="2" borderId="42" applyFont="0" applyFill="0" applyBorder="0"/>
    <xf numFmtId="325" fontId="228" fillId="2" borderId="42" applyFont="0" applyFill="0" applyBorder="0"/>
    <xf numFmtId="202" fontId="69" fillId="0" borderId="10">
      <alignment horizontal="right" vertical="center"/>
    </xf>
    <xf numFmtId="250" fontId="34" fillId="0" borderId="10">
      <alignment horizontal="right" vertical="center"/>
    </xf>
    <xf numFmtId="166" fontId="30" fillId="0" borderId="10">
      <alignment horizontal="right" vertical="center"/>
    </xf>
    <xf numFmtId="322" fontId="15" fillId="0" borderId="10">
      <alignment horizontal="right" vertical="center"/>
    </xf>
    <xf numFmtId="203" fontId="69" fillId="0" borderId="10">
      <alignment horizontal="right" vertical="center"/>
    </xf>
    <xf numFmtId="203" fontId="69"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166" fontId="30" fillId="0" borderId="10">
      <alignment horizontal="right" vertical="center"/>
    </xf>
    <xf numFmtId="203" fontId="69" fillId="0" borderId="10">
      <alignment horizontal="right" vertical="center"/>
    </xf>
    <xf numFmtId="325" fontId="228" fillId="2" borderId="42" applyFont="0" applyFill="0" applyBorder="0"/>
    <xf numFmtId="282" fontId="15" fillId="0" borderId="10">
      <alignment horizontal="right" vertical="center"/>
    </xf>
    <xf numFmtId="282" fontId="15" fillId="0" borderId="10">
      <alignment horizontal="right" vertical="center"/>
    </xf>
    <xf numFmtId="282" fontId="15" fillId="0" borderId="10">
      <alignment horizontal="right" vertical="center"/>
    </xf>
    <xf numFmtId="282" fontId="15" fillId="0" borderId="10">
      <alignment horizontal="right" vertical="center"/>
    </xf>
    <xf numFmtId="203" fontId="69" fillId="0" borderId="10">
      <alignment horizontal="right" vertical="center"/>
    </xf>
    <xf numFmtId="282" fontId="135" fillId="0" borderId="10">
      <alignment horizontal="right" vertical="center"/>
    </xf>
    <xf numFmtId="330" fontId="15" fillId="0" borderId="41">
      <alignment horizontal="right" vertical="center"/>
    </xf>
    <xf numFmtId="282" fontId="15" fillId="0" borderId="10">
      <alignment horizontal="right" vertical="center"/>
    </xf>
    <xf numFmtId="330" fontId="15" fillId="0" borderId="41">
      <alignment horizontal="right" vertical="center"/>
    </xf>
    <xf numFmtId="330" fontId="15" fillId="0" borderId="41">
      <alignment horizontal="right" vertical="center"/>
    </xf>
    <xf numFmtId="330" fontId="15" fillId="0" borderId="41">
      <alignment horizontal="right" vertical="center"/>
    </xf>
    <xf numFmtId="330" fontId="15" fillId="0" borderId="41">
      <alignment horizontal="right" vertical="center"/>
    </xf>
    <xf numFmtId="167" fontId="227" fillId="0" borderId="10">
      <alignment horizontal="right" vertical="center"/>
    </xf>
    <xf numFmtId="203" fontId="69" fillId="0" borderId="10">
      <alignment horizontal="right" vertical="center"/>
    </xf>
    <xf numFmtId="197" fontId="15" fillId="0" borderId="10">
      <alignment horizontal="right" vertical="center"/>
    </xf>
    <xf numFmtId="250" fontId="34" fillId="0" borderId="10">
      <alignment horizontal="right" vertical="center"/>
    </xf>
    <xf numFmtId="203" fontId="69" fillId="0" borderId="10">
      <alignment horizontal="right" vertical="center"/>
    </xf>
    <xf numFmtId="203" fontId="69" fillId="0" borderId="10">
      <alignment horizontal="right" vertical="center"/>
    </xf>
    <xf numFmtId="203" fontId="69" fillId="0" borderId="10">
      <alignment horizontal="right" vertical="center"/>
    </xf>
    <xf numFmtId="250" fontId="34" fillId="0" borderId="10">
      <alignment horizontal="right" vertical="center"/>
    </xf>
    <xf numFmtId="203" fontId="69" fillId="0" borderId="10">
      <alignment horizontal="right" vertical="center"/>
    </xf>
    <xf numFmtId="322" fontId="15" fillId="0" borderId="10">
      <alignment horizontal="right" vertical="center"/>
    </xf>
    <xf numFmtId="203" fontId="69" fillId="0" borderId="10">
      <alignment horizontal="right" vertical="center"/>
    </xf>
    <xf numFmtId="321" fontId="69" fillId="0" borderId="41">
      <alignment horizontal="right" vertical="center"/>
    </xf>
    <xf numFmtId="321" fontId="69" fillId="0" borderId="41">
      <alignment horizontal="right" vertical="center"/>
    </xf>
    <xf numFmtId="321" fontId="69" fillId="0" borderId="41">
      <alignment horizontal="right" vertical="center"/>
    </xf>
    <xf numFmtId="321" fontId="69" fillId="0" borderId="41">
      <alignment horizontal="right" vertical="center"/>
    </xf>
    <xf numFmtId="321" fontId="69" fillId="0" borderId="41">
      <alignment horizontal="right" vertical="center"/>
    </xf>
    <xf numFmtId="203" fontId="69" fillId="0" borderId="10">
      <alignment horizontal="right" vertical="center"/>
    </xf>
    <xf numFmtId="202" fontId="69" fillId="0" borderId="10">
      <alignment horizontal="right" vertical="center"/>
    </xf>
    <xf numFmtId="331" fontId="229" fillId="0" borderId="10">
      <alignment horizontal="right" vertical="center"/>
    </xf>
    <xf numFmtId="0" fontId="230" fillId="0" borderId="0">
      <alignment horizontal="center" vertical="center" wrapText="1"/>
    </xf>
    <xf numFmtId="49" fontId="137" fillId="0" borderId="0" applyFill="0" applyBorder="0" applyProtection="0">
      <alignment horizontal="center" vertical="center" wrapText="1" shrinkToFit="1"/>
    </xf>
    <xf numFmtId="49" fontId="137" fillId="0" borderId="0" applyFill="0" applyBorder="0" applyProtection="0">
      <alignment horizontal="center" vertical="center" wrapText="1" shrinkToFit="1"/>
    </xf>
    <xf numFmtId="332" fontId="231" fillId="0" borderId="0" applyNumberFormat="0" applyFont="0" applyFill="0" applyBorder="0" applyAlignment="0">
      <alignment horizontal="centerContinuous"/>
    </xf>
    <xf numFmtId="261" fontId="232" fillId="0" borderId="0">
      <alignment horizontal="center"/>
      <protection locked="0"/>
    </xf>
    <xf numFmtId="0" fontId="3" fillId="0" borderId="0" applyNumberFormat="0" applyFill="0" applyBorder="0" applyAlignment="0" applyProtection="0"/>
    <xf numFmtId="0" fontId="163" fillId="0" borderId="18" applyNumberFormat="0" applyBorder="0" applyAlignment="0"/>
    <xf numFmtId="0" fontId="233" fillId="0" borderId="6" applyNumberFormat="0" applyBorder="0" applyAlignment="0">
      <alignment horizontal="center"/>
    </xf>
    <xf numFmtId="0" fontId="234" fillId="0" borderId="18">
      <alignment horizontal="center" vertical="center" wrapText="1"/>
    </xf>
    <xf numFmtId="0" fontId="235" fillId="0" borderId="0" applyNumberFormat="0" applyFill="0" applyBorder="0" applyAlignment="0" applyProtection="0"/>
    <xf numFmtId="40" fontId="6" fillId="0" borderId="0"/>
    <xf numFmtId="0" fontId="159" fillId="31" borderId="26" applyNumberFormat="0" applyAlignment="0" applyProtection="0"/>
    <xf numFmtId="3" fontId="236" fillId="0" borderId="0" applyNumberFormat="0" applyFill="0" applyBorder="0" applyAlignment="0" applyProtection="0">
      <alignment horizontal="center" wrapText="1"/>
    </xf>
    <xf numFmtId="0" fontId="237" fillId="0" borderId="13" applyBorder="0" applyAlignment="0">
      <alignment horizontal="center" vertical="center"/>
    </xf>
    <xf numFmtId="0" fontId="238" fillId="0" borderId="0" applyNumberFormat="0" applyFill="0" applyBorder="0" applyAlignment="0" applyProtection="0">
      <alignment horizontal="centerContinuous"/>
    </xf>
    <xf numFmtId="0" fontId="193" fillId="0" borderId="43" applyNumberFormat="0" applyFill="0" applyBorder="0" applyAlignment="0" applyProtection="0">
      <alignment horizontal="center" vertical="center" wrapText="1"/>
    </xf>
    <xf numFmtId="0" fontId="235" fillId="0" borderId="0" applyNumberFormat="0" applyFill="0" applyBorder="0" applyAlignment="0" applyProtection="0"/>
    <xf numFmtId="0" fontId="235" fillId="0" borderId="0" applyNumberFormat="0" applyFill="0" applyBorder="0" applyAlignment="0" applyProtection="0"/>
    <xf numFmtId="0" fontId="239" fillId="0" borderId="44" applyNumberFormat="0" applyFill="0" applyAlignment="0" applyProtection="0"/>
    <xf numFmtId="0" fontId="240" fillId="0" borderId="45" applyNumberFormat="0" applyBorder="0" applyAlignment="0">
      <alignment vertical="center"/>
    </xf>
    <xf numFmtId="0" fontId="191" fillId="5" borderId="0" applyNumberFormat="0" applyBorder="0" applyAlignment="0" applyProtection="0"/>
    <xf numFmtId="0" fontId="206" fillId="0" borderId="46" applyNumberFormat="0" applyAlignment="0">
      <alignment horizontal="center"/>
    </xf>
    <xf numFmtId="0" fontId="207" fillId="36" borderId="0" applyNumberFormat="0" applyBorder="0" applyAlignment="0" applyProtection="0"/>
    <xf numFmtId="0" fontId="241" fillId="0" borderId="47">
      <alignment horizontal="center"/>
    </xf>
    <xf numFmtId="3" fontId="242" fillId="0" borderId="0" applyFill="0">
      <alignment vertical="center"/>
    </xf>
    <xf numFmtId="168" fontId="3" fillId="0" borderId="0" applyFont="0" applyFill="0" applyBorder="0" applyAlignment="0" applyProtection="0"/>
    <xf numFmtId="288" fontId="3" fillId="0" borderId="0" applyFont="0" applyFill="0" applyBorder="0" applyAlignment="0" applyProtection="0"/>
    <xf numFmtId="170" fontId="243" fillId="0" borderId="48" applyNumberFormat="0" applyFont="0" applyAlignment="0">
      <alignment horizontal="centerContinuous"/>
    </xf>
    <xf numFmtId="311" fontId="197" fillId="0" borderId="0" applyFont="0" applyFill="0" applyBorder="0" applyAlignment="0" applyProtection="0"/>
    <xf numFmtId="333" fontId="15" fillId="0" borderId="0" applyFont="0" applyFill="0" applyBorder="0" applyAlignment="0" applyProtection="0"/>
    <xf numFmtId="334" fontId="15" fillId="0" borderId="0" applyFont="0" applyFill="0" applyBorder="0" applyAlignment="0" applyProtection="0"/>
    <xf numFmtId="0" fontId="244" fillId="0" borderId="0" applyNumberFormat="0" applyFill="0" applyBorder="0" applyAlignment="0" applyProtection="0"/>
    <xf numFmtId="0" fontId="180" fillId="0" borderId="0" applyNumberFormat="0" applyFill="0" applyBorder="0" applyAlignment="0" applyProtection="0"/>
    <xf numFmtId="0" fontId="26" fillId="0" borderId="49">
      <alignment horizontal="center"/>
    </xf>
    <xf numFmtId="0" fontId="245" fillId="0" borderId="0"/>
    <xf numFmtId="0" fontId="144" fillId="0" borderId="0"/>
    <xf numFmtId="0" fontId="246" fillId="0" borderId="0"/>
    <xf numFmtId="3" fontId="69" fillId="0" borderId="0" applyNumberFormat="0" applyBorder="0" applyAlignment="0" applyProtection="0">
      <alignment horizontal="centerContinuous"/>
      <protection locked="0"/>
    </xf>
    <xf numFmtId="3" fontId="247" fillId="0" borderId="0">
      <protection locked="0"/>
    </xf>
    <xf numFmtId="0" fontId="144" fillId="0" borderId="0"/>
    <xf numFmtId="0" fontId="136" fillId="0" borderId="50" applyFill="0" applyBorder="0" applyAlignment="0">
      <alignment horizontal="center"/>
    </xf>
    <xf numFmtId="249" fontId="248" fillId="51" borderId="13">
      <alignment vertical="top"/>
    </xf>
    <xf numFmtId="166" fontId="249" fillId="52" borderId="13"/>
    <xf numFmtId="249" fontId="39" fillId="0" borderId="13">
      <alignment horizontal="left" vertical="top"/>
    </xf>
    <xf numFmtId="0" fontId="250" fillId="53" borderId="0">
      <alignment horizontal="left" vertical="center"/>
    </xf>
    <xf numFmtId="249" fontId="34" fillId="0" borderId="14">
      <alignment horizontal="left" vertical="top"/>
    </xf>
    <xf numFmtId="0" fontId="3" fillId="0" borderId="0" applyFont="0" applyFill="0" applyBorder="0" applyAlignment="0" applyProtection="0"/>
    <xf numFmtId="0" fontId="3" fillId="0" borderId="0" applyFont="0" applyFill="0" applyBorder="0" applyAlignment="0" applyProtection="0"/>
    <xf numFmtId="280" fontId="3" fillId="0" borderId="0" applyFont="0" applyFill="0" applyBorder="0" applyAlignment="0" applyProtection="0"/>
    <xf numFmtId="281" fontId="3" fillId="0" borderId="0" applyFont="0" applyFill="0" applyBorder="0" applyAlignment="0" applyProtection="0"/>
    <xf numFmtId="42" fontId="177" fillId="0" borderId="0" applyFont="0" applyFill="0" applyBorder="0" applyAlignment="0" applyProtection="0"/>
    <xf numFmtId="44" fontId="177" fillId="0" borderId="0" applyFont="0" applyFill="0" applyBorder="0" applyAlignment="0" applyProtection="0"/>
    <xf numFmtId="0" fontId="244" fillId="0" borderId="0" applyNumberFormat="0" applyFill="0" applyBorder="0" applyAlignment="0" applyProtection="0"/>
    <xf numFmtId="0" fontId="138" fillId="0" borderId="0" applyNumberFormat="0" applyFill="0" applyBorder="0" applyAlignment="0" applyProtection="0"/>
    <xf numFmtId="0" fontId="251"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156" fillId="4" borderId="0" applyNumberFormat="0" applyBorder="0" applyAlignment="0" applyProtection="0"/>
    <xf numFmtId="0" fontId="30" fillId="0" borderId="51" applyFont="0" applyBorder="0" applyAlignment="0">
      <alignment horizontal="center"/>
    </xf>
    <xf numFmtId="168" fontId="15" fillId="0" borderId="0" applyFont="0" applyFill="0" applyBorder="0" applyAlignment="0" applyProtection="0"/>
    <xf numFmtId="167" fontId="142" fillId="0" borderId="0" applyFont="0" applyFill="0" applyBorder="0" applyAlignment="0" applyProtection="0"/>
    <xf numFmtId="250" fontId="142" fillId="0" borderId="0" applyFont="0" applyFill="0" applyBorder="0" applyAlignment="0" applyProtection="0"/>
    <xf numFmtId="0" fontId="142" fillId="0" borderId="0"/>
    <xf numFmtId="9" fontId="252" fillId="0" borderId="0" applyBorder="0" applyAlignment="0" applyProtection="0"/>
    <xf numFmtId="0" fontId="46" fillId="0" borderId="0" applyFont="0" applyFill="0" applyBorder="0" applyAlignment="0" applyProtection="0"/>
    <xf numFmtId="0" fontId="46"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0" fontId="46" fillId="0" borderId="0"/>
    <xf numFmtId="0" fontId="253" fillId="0" borderId="0"/>
    <xf numFmtId="0" fontId="135" fillId="0" borderId="0"/>
    <xf numFmtId="173" fontId="144" fillId="0" borderId="0" applyFont="0" applyFill="0" applyBorder="0" applyAlignment="0" applyProtection="0"/>
    <xf numFmtId="286" fontId="144" fillId="0" borderId="0" applyFont="0" applyFill="0" applyBorder="0" applyAlignment="0" applyProtection="0"/>
    <xf numFmtId="0" fontId="3" fillId="0" borderId="0"/>
    <xf numFmtId="171" fontId="3" fillId="0" borderId="0" applyFont="0" applyFill="0" applyBorder="0" applyAlignment="0" applyProtection="0"/>
    <xf numFmtId="194" fontId="144" fillId="0" borderId="0" applyFont="0" applyFill="0" applyBorder="0" applyAlignment="0" applyProtection="0"/>
    <xf numFmtId="43" fontId="135" fillId="0" borderId="0" applyFont="0" applyFill="0" applyBorder="0" applyAlignment="0" applyProtection="0"/>
    <xf numFmtId="251" fontId="166" fillId="0" borderId="0" applyFont="0" applyFill="0" applyBorder="0" applyAlignment="0" applyProtection="0"/>
    <xf numFmtId="0" fontId="172" fillId="8" borderId="26" applyNumberFormat="0" applyAlignment="0" applyProtection="0"/>
    <xf numFmtId="252" fontId="140" fillId="0" borderId="0"/>
    <xf numFmtId="0" fontId="270" fillId="0" borderId="0" applyNumberFormat="0" applyFill="0" applyBorder="0" applyAlignment="0" applyProtection="0"/>
  </cellStyleXfs>
  <cellXfs count="727">
    <xf numFmtId="0" fontId="0" fillId="0" borderId="0" xfId="0"/>
    <xf numFmtId="3" fontId="4" fillId="0" borderId="0" xfId="402" applyNumberFormat="1" applyFont="1" applyAlignment="1">
      <alignment horizontal="center"/>
    </xf>
    <xf numFmtId="0" fontId="14" fillId="0" borderId="0" xfId="0" applyFont="1"/>
    <xf numFmtId="0" fontId="14" fillId="0" borderId="1" xfId="0" applyFont="1" applyBorder="1" applyAlignment="1">
      <alignment horizontal="left" vertical="center" wrapText="1"/>
    </xf>
    <xf numFmtId="175" fontId="4" fillId="0" borderId="0" xfId="279" applyNumberFormat="1" applyFont="1" applyFill="1" applyAlignment="1"/>
    <xf numFmtId="175" fontId="14" fillId="0" borderId="0" xfId="279" applyNumberFormat="1" applyFont="1" applyFill="1" applyAlignment="1"/>
    <xf numFmtId="0" fontId="4" fillId="0" borderId="0" xfId="402" applyFont="1" applyAlignment="1">
      <alignment horizontal="center" vertical="center"/>
    </xf>
    <xf numFmtId="0" fontId="14" fillId="0" borderId="0" xfId="0" applyFont="1" applyAlignment="1">
      <alignment horizontal="center" vertical="center"/>
    </xf>
    <xf numFmtId="0" fontId="101" fillId="0" borderId="0" xfId="0" applyFont="1"/>
    <xf numFmtId="0" fontId="102" fillId="0" borderId="0" xfId="0" applyFont="1"/>
    <xf numFmtId="0" fontId="103" fillId="0" borderId="0" xfId="0" applyFont="1"/>
    <xf numFmtId="0" fontId="103" fillId="0" borderId="0" xfId="0" applyFont="1" applyAlignment="1">
      <alignment horizontal="center"/>
    </xf>
    <xf numFmtId="0" fontId="103" fillId="0" borderId="0" xfId="0" applyFont="1" applyAlignment="1">
      <alignment horizontal="left"/>
    </xf>
    <xf numFmtId="0" fontId="104" fillId="0" borderId="0" xfId="0" applyFont="1" applyAlignment="1">
      <alignment horizontal="center" vertical="center" wrapText="1"/>
    </xf>
    <xf numFmtId="0" fontId="105" fillId="0" borderId="1" xfId="0" applyFont="1" applyBorder="1" applyAlignment="1">
      <alignment horizontal="center" vertical="center" wrapText="1"/>
    </xf>
    <xf numFmtId="3" fontId="14" fillId="0" borderId="1" xfId="0" applyNumberFormat="1" applyFont="1" applyBorder="1" applyAlignment="1">
      <alignment horizontal="right" vertical="distributed" wrapText="1"/>
    </xf>
    <xf numFmtId="3" fontId="105" fillId="0" borderId="1" xfId="0" applyNumberFormat="1" applyFont="1" applyBorder="1" applyAlignment="1">
      <alignment vertical="center"/>
    </xf>
    <xf numFmtId="0" fontId="105" fillId="0" borderId="1" xfId="0" applyFont="1" applyBorder="1" applyAlignment="1">
      <alignment vertical="center"/>
    </xf>
    <xf numFmtId="0" fontId="105" fillId="0" borderId="1" xfId="0" applyFont="1" applyBorder="1" applyAlignment="1">
      <alignment horizontal="center" vertical="center"/>
    </xf>
    <xf numFmtId="0" fontId="105" fillId="26" borderId="1" xfId="0" applyFont="1" applyFill="1" applyBorder="1" applyAlignment="1">
      <alignment horizontal="center" vertical="center"/>
    </xf>
    <xf numFmtId="3" fontId="104" fillId="0" borderId="1" xfId="0" applyNumberFormat="1" applyFont="1" applyBorder="1" applyAlignment="1">
      <alignment horizontal="right" vertical="center"/>
    </xf>
    <xf numFmtId="0" fontId="103" fillId="0" borderId="0" xfId="0" quotePrefix="1" applyFont="1" applyAlignment="1">
      <alignment horizontal="center"/>
    </xf>
    <xf numFmtId="0" fontId="104" fillId="0" borderId="1" xfId="0" applyFont="1" applyBorder="1" applyAlignment="1">
      <alignment horizontal="center" vertical="center" wrapText="1"/>
    </xf>
    <xf numFmtId="3" fontId="14" fillId="26" borderId="1" xfId="403" applyNumberFormat="1" applyFont="1" applyFill="1" applyBorder="1" applyAlignment="1">
      <alignment horizontal="center" vertical="center" wrapText="1"/>
    </xf>
    <xf numFmtId="175" fontId="14" fillId="0" borderId="0" xfId="279" applyNumberFormat="1" applyFont="1" applyFill="1" applyAlignment="1">
      <alignment vertical="center"/>
    </xf>
    <xf numFmtId="0" fontId="105" fillId="0" borderId="16" xfId="0" applyFont="1" applyBorder="1" applyAlignment="1">
      <alignment horizontal="center" vertical="center" wrapText="1"/>
    </xf>
    <xf numFmtId="0" fontId="106" fillId="26" borderId="1" xfId="0" applyFont="1" applyFill="1" applyBorder="1" applyAlignment="1">
      <alignment vertical="center" wrapText="1"/>
    </xf>
    <xf numFmtId="0" fontId="107" fillId="0" borderId="17" xfId="0" applyFont="1" applyBorder="1" applyAlignment="1">
      <alignment horizontal="center" vertical="center"/>
    </xf>
    <xf numFmtId="43" fontId="104" fillId="0" borderId="1" xfId="279" applyFont="1" applyBorder="1" applyAlignment="1">
      <alignment horizontal="right" vertical="center"/>
    </xf>
    <xf numFmtId="49" fontId="14" fillId="0" borderId="1" xfId="383" applyNumberFormat="1" applyFont="1" applyBorder="1" applyAlignment="1">
      <alignment horizontal="center" vertical="center" wrapText="1"/>
      <protection locked="0"/>
    </xf>
    <xf numFmtId="49" fontId="14" fillId="0" borderId="1" xfId="0" applyNumberFormat="1" applyFont="1" applyBorder="1" applyAlignment="1">
      <alignment horizontal="center" vertical="center" wrapText="1"/>
    </xf>
    <xf numFmtId="0" fontId="4" fillId="0" borderId="0" xfId="391" applyFont="1" applyAlignment="1">
      <alignment vertical="center"/>
    </xf>
    <xf numFmtId="0" fontId="14" fillId="0" borderId="0" xfId="391" applyAlignment="1">
      <alignment vertical="center"/>
    </xf>
    <xf numFmtId="236" fontId="14" fillId="0" borderId="0" xfId="279" applyNumberFormat="1" applyFont="1" applyAlignment="1">
      <alignment vertical="center"/>
    </xf>
    <xf numFmtId="0" fontId="6" fillId="0" borderId="1" xfId="391" applyFont="1" applyBorder="1" applyAlignment="1">
      <alignment horizontal="center" vertical="center" wrapText="1"/>
    </xf>
    <xf numFmtId="0" fontId="14" fillId="0" borderId="0" xfId="391" applyAlignment="1">
      <alignment vertical="center" wrapText="1"/>
    </xf>
    <xf numFmtId="236" fontId="14" fillId="0" borderId="0" xfId="279" applyNumberFormat="1" applyFont="1" applyAlignment="1">
      <alignment vertical="center" wrapText="1"/>
    </xf>
    <xf numFmtId="0" fontId="4" fillId="0" borderId="0" xfId="391" applyFont="1" applyAlignment="1">
      <alignment horizontal="center" vertical="center" wrapText="1"/>
    </xf>
    <xf numFmtId="236" fontId="4" fillId="0" borderId="0" xfId="279" applyNumberFormat="1" applyFont="1" applyAlignment="1">
      <alignment horizontal="center" vertical="center" wrapText="1"/>
    </xf>
    <xf numFmtId="236" fontId="4" fillId="0" borderId="0" xfId="279" applyNumberFormat="1" applyFont="1" applyBorder="1" applyAlignment="1">
      <alignment horizontal="right"/>
    </xf>
    <xf numFmtId="236" fontId="4" fillId="0" borderId="0" xfId="279" applyNumberFormat="1" applyFont="1" applyAlignment="1">
      <alignment vertical="center"/>
    </xf>
    <xf numFmtId="0" fontId="108" fillId="0" borderId="0" xfId="391" applyFont="1" applyAlignment="1">
      <alignment vertical="center"/>
    </xf>
    <xf numFmtId="236" fontId="108" fillId="0" borderId="0" xfId="279" applyNumberFormat="1" applyFont="1" applyBorder="1" applyAlignment="1">
      <alignment horizontal="center"/>
    </xf>
    <xf numFmtId="236" fontId="108" fillId="0" borderId="0" xfId="279" applyNumberFormat="1" applyFont="1" applyBorder="1" applyAlignment="1">
      <alignment horizontal="right"/>
    </xf>
    <xf numFmtId="236" fontId="108" fillId="0" borderId="0" xfId="279" applyNumberFormat="1" applyFont="1" applyAlignment="1">
      <alignment vertical="center"/>
    </xf>
    <xf numFmtId="0" fontId="109" fillId="0" borderId="0" xfId="391" applyFont="1" applyAlignment="1">
      <alignment vertical="center"/>
    </xf>
    <xf numFmtId="236" fontId="109" fillId="0" borderId="0" xfId="279" applyNumberFormat="1" applyFont="1" applyBorder="1" applyAlignment="1">
      <alignment horizontal="right"/>
    </xf>
    <xf numFmtId="236" fontId="109" fillId="0" borderId="0" xfId="279" applyNumberFormat="1" applyFont="1" applyAlignment="1">
      <alignment vertical="center"/>
    </xf>
    <xf numFmtId="0" fontId="110" fillId="0" borderId="0" xfId="391" applyFont="1" applyAlignment="1">
      <alignment vertical="center"/>
    </xf>
    <xf numFmtId="43" fontId="108" fillId="0" borderId="0" xfId="279" applyFont="1" applyAlignment="1">
      <alignment vertical="center"/>
    </xf>
    <xf numFmtId="236" fontId="110" fillId="0" borderId="0" xfId="279" applyNumberFormat="1" applyFont="1" applyAlignment="1">
      <alignment vertical="center"/>
    </xf>
    <xf numFmtId="237" fontId="110" fillId="0" borderId="0" xfId="279" applyNumberFormat="1" applyFont="1" applyAlignment="1">
      <alignment vertical="center"/>
    </xf>
    <xf numFmtId="0" fontId="5" fillId="0" borderId="0" xfId="391" applyFont="1" applyAlignment="1">
      <alignment vertical="center"/>
    </xf>
    <xf numFmtId="236" fontId="5" fillId="0" borderId="0" xfId="279" applyNumberFormat="1" applyFont="1" applyAlignment="1">
      <alignment vertical="center"/>
    </xf>
    <xf numFmtId="0" fontId="111" fillId="0" borderId="0" xfId="391" applyFont="1" applyAlignment="1">
      <alignment vertical="center"/>
    </xf>
    <xf numFmtId="236" fontId="108" fillId="0" borderId="0" xfId="279" applyNumberFormat="1" applyFont="1" applyBorder="1" applyAlignment="1">
      <alignment horizontal="center" vertical="center"/>
    </xf>
    <xf numFmtId="236" fontId="112" fillId="0" borderId="0" xfId="279" applyNumberFormat="1" applyFont="1" applyAlignment="1">
      <alignment vertical="center"/>
    </xf>
    <xf numFmtId="0" fontId="112" fillId="0" borderId="0" xfId="391" applyFont="1" applyAlignment="1">
      <alignment vertical="center"/>
    </xf>
    <xf numFmtId="0" fontId="14" fillId="0" borderId="0" xfId="391" applyAlignment="1">
      <alignment horizontal="justify" vertical="center"/>
    </xf>
    <xf numFmtId="236" fontId="14" fillId="0" borderId="0" xfId="279" applyNumberFormat="1" applyFont="1" applyBorder="1" applyAlignment="1">
      <alignment vertical="center"/>
    </xf>
    <xf numFmtId="0" fontId="4" fillId="0" borderId="0" xfId="391" applyFont="1" applyAlignment="1">
      <alignment horizontal="justify" vertical="center"/>
    </xf>
    <xf numFmtId="0" fontId="23" fillId="26" borderId="0" xfId="409" applyFont="1" applyFill="1"/>
    <xf numFmtId="4" fontId="23" fillId="26" borderId="0" xfId="409" applyNumberFormat="1" applyFont="1" applyFill="1"/>
    <xf numFmtId="0" fontId="6" fillId="26" borderId="0" xfId="372" applyFont="1" applyFill="1" applyAlignment="1">
      <alignment horizontal="center" vertical="center" wrapText="1"/>
    </xf>
    <xf numFmtId="0" fontId="23" fillId="26" borderId="0" xfId="372" applyFont="1" applyFill="1" applyAlignment="1">
      <alignment horizontal="center" vertical="center" wrapText="1"/>
    </xf>
    <xf numFmtId="0" fontId="6" fillId="26" borderId="0" xfId="409" applyFont="1" applyFill="1" applyAlignment="1">
      <alignment horizontal="center" vertical="center" wrapText="1"/>
    </xf>
    <xf numFmtId="0" fontId="6" fillId="26" borderId="0" xfId="409" applyFont="1" applyFill="1" applyAlignment="1">
      <alignment vertical="center"/>
    </xf>
    <xf numFmtId="0" fontId="6" fillId="26" borderId="0" xfId="409" applyFont="1" applyFill="1"/>
    <xf numFmtId="0" fontId="27" fillId="26" borderId="0" xfId="409" applyFont="1" applyFill="1"/>
    <xf numFmtId="0" fontId="28" fillId="26" borderId="0" xfId="409" applyFont="1" applyFill="1"/>
    <xf numFmtId="0" fontId="6" fillId="26" borderId="0" xfId="379" applyFont="1" applyFill="1"/>
    <xf numFmtId="0" fontId="28" fillId="26" borderId="0" xfId="379" applyFont="1" applyFill="1"/>
    <xf numFmtId="0" fontId="27" fillId="26" borderId="0" xfId="379" applyFont="1" applyFill="1"/>
    <xf numFmtId="3" fontId="14" fillId="0" borderId="0" xfId="406" applyFont="1" applyAlignment="1">
      <alignment horizontal="center" wrapText="1"/>
    </xf>
    <xf numFmtId="3" fontId="14" fillId="0" borderId="0" xfId="406" applyFont="1">
      <alignment wrapText="1"/>
    </xf>
    <xf numFmtId="3" fontId="16" fillId="0" borderId="0" xfId="406" applyFont="1" applyAlignment="1">
      <alignment horizontal="center" vertical="center" wrapText="1"/>
    </xf>
    <xf numFmtId="0" fontId="6" fillId="26" borderId="1" xfId="406" applyNumberFormat="1" applyFont="1" applyFill="1" applyBorder="1" applyAlignment="1">
      <alignment horizontal="centerContinuous" vertical="center" wrapText="1"/>
    </xf>
    <xf numFmtId="3" fontId="6" fillId="26" borderId="1" xfId="406" applyFont="1" applyFill="1" applyBorder="1" applyAlignment="1">
      <alignment horizontal="centerContinuous" vertical="center" wrapText="1"/>
    </xf>
    <xf numFmtId="3" fontId="6" fillId="26" borderId="1" xfId="406" applyFont="1" applyFill="1" applyBorder="1" applyAlignment="1">
      <alignment horizontal="center" vertical="center" wrapText="1"/>
    </xf>
    <xf numFmtId="3" fontId="6" fillId="26" borderId="0" xfId="406" applyFont="1" applyFill="1" applyAlignment="1">
      <alignment horizontal="center" vertical="center" wrapText="1"/>
    </xf>
    <xf numFmtId="3" fontId="23" fillId="26" borderId="0" xfId="406" applyFont="1" applyFill="1">
      <alignment wrapText="1"/>
    </xf>
    <xf numFmtId="3" fontId="6" fillId="26" borderId="0" xfId="406" applyFont="1" applyFill="1" applyAlignment="1">
      <alignment vertical="center" wrapText="1"/>
    </xf>
    <xf numFmtId="3" fontId="113" fillId="26" borderId="0" xfId="406" applyFont="1" applyFill="1" applyAlignment="1">
      <alignment horizontal="center" vertical="center" wrapText="1"/>
    </xf>
    <xf numFmtId="3" fontId="113" fillId="26" borderId="0" xfId="406" applyFont="1" applyFill="1" applyAlignment="1">
      <alignment vertical="center" wrapText="1"/>
    </xf>
    <xf numFmtId="3" fontId="113" fillId="26" borderId="0" xfId="406" applyFont="1" applyFill="1">
      <alignment wrapText="1"/>
    </xf>
    <xf numFmtId="3" fontId="23" fillId="26" borderId="0" xfId="406" applyFont="1" applyFill="1" applyAlignment="1">
      <alignment horizontal="center" vertical="center" wrapText="1"/>
    </xf>
    <xf numFmtId="3" fontId="23" fillId="26" borderId="0" xfId="406" applyFont="1" applyFill="1" applyAlignment="1">
      <alignment vertical="center" wrapText="1"/>
    </xf>
    <xf numFmtId="3" fontId="114" fillId="26" borderId="0" xfId="406" applyFont="1" applyFill="1">
      <alignment wrapText="1"/>
    </xf>
    <xf numFmtId="3" fontId="6" fillId="26" borderId="0" xfId="406" applyFont="1" applyFill="1">
      <alignment wrapText="1"/>
    </xf>
    <xf numFmtId="3" fontId="28" fillId="26" borderId="0" xfId="406" applyFont="1" applyFill="1" applyAlignment="1">
      <alignment vertical="center" wrapText="1"/>
    </xf>
    <xf numFmtId="3" fontId="115" fillId="26" borderId="0" xfId="406" applyFont="1" applyFill="1" applyAlignment="1">
      <alignment horizontal="center" vertical="center" wrapText="1"/>
    </xf>
    <xf numFmtId="3" fontId="115" fillId="26" borderId="0" xfId="406" applyFont="1" applyFill="1" applyAlignment="1">
      <alignment vertical="center" wrapText="1"/>
    </xf>
    <xf numFmtId="3" fontId="115" fillId="26" borderId="0" xfId="406" applyFont="1" applyFill="1">
      <alignment wrapText="1"/>
    </xf>
    <xf numFmtId="3" fontId="116" fillId="26" borderId="0" xfId="406" applyFont="1" applyFill="1" applyAlignment="1">
      <alignment horizontal="center" vertical="center" wrapText="1"/>
    </xf>
    <xf numFmtId="3" fontId="116" fillId="26" borderId="0" xfId="406" applyFont="1" applyFill="1">
      <alignment wrapText="1"/>
    </xf>
    <xf numFmtId="3" fontId="117" fillId="26" borderId="0" xfId="406" applyFont="1" applyFill="1">
      <alignment wrapText="1"/>
    </xf>
    <xf numFmtId="0" fontId="22" fillId="26" borderId="0" xfId="406" applyNumberFormat="1" applyFont="1" applyFill="1" applyAlignment="1">
      <alignment horizontal="center" vertical="center" wrapText="1"/>
    </xf>
    <xf numFmtId="3" fontId="22" fillId="26" borderId="0" xfId="406" applyFont="1" applyFill="1" applyAlignment="1">
      <alignment horizontal="center" wrapText="1"/>
    </xf>
    <xf numFmtId="3" fontId="22" fillId="26" borderId="0" xfId="406" applyFont="1" applyFill="1">
      <alignment wrapText="1"/>
    </xf>
    <xf numFmtId="0" fontId="14" fillId="26" borderId="0" xfId="406" applyNumberFormat="1" applyFont="1" applyFill="1" applyAlignment="1">
      <alignment horizontal="center" wrapText="1"/>
    </xf>
    <xf numFmtId="3" fontId="14" fillId="26" borderId="0" xfId="406" applyFont="1" applyFill="1" applyAlignment="1">
      <alignment horizontal="left" wrapText="1"/>
    </xf>
    <xf numFmtId="3" fontId="14" fillId="26" borderId="0" xfId="406" applyFont="1" applyFill="1" applyAlignment="1">
      <alignment horizontal="center" wrapText="1"/>
    </xf>
    <xf numFmtId="3" fontId="14" fillId="26" borderId="0" xfId="406" applyFont="1" applyFill="1">
      <alignment wrapText="1"/>
    </xf>
    <xf numFmtId="0" fontId="14" fillId="0" borderId="0" xfId="406" applyNumberFormat="1" applyFont="1" applyAlignment="1">
      <alignment horizontal="center" wrapText="1"/>
    </xf>
    <xf numFmtId="3" fontId="14" fillId="0" borderId="0" xfId="406" applyFont="1" applyAlignment="1">
      <alignment horizontal="left" wrapText="1"/>
    </xf>
    <xf numFmtId="0" fontId="31" fillId="0" borderId="0" xfId="407" applyFont="1"/>
    <xf numFmtId="0" fontId="31" fillId="0" borderId="0" xfId="407" applyFont="1" applyAlignment="1">
      <alignment horizontal="center" vertical="center"/>
    </xf>
    <xf numFmtId="0" fontId="31" fillId="0" borderId="0" xfId="407" applyFont="1" applyAlignment="1">
      <alignment vertical="center"/>
    </xf>
    <xf numFmtId="3" fontId="97" fillId="0" borderId="0" xfId="407" applyNumberFormat="1" applyFont="1" applyAlignment="1">
      <alignment vertical="center"/>
    </xf>
    <xf numFmtId="3" fontId="31" fillId="0" borderId="0" xfId="407" applyNumberFormat="1" applyFont="1" applyAlignment="1">
      <alignment vertical="center"/>
    </xf>
    <xf numFmtId="0" fontId="6" fillId="0" borderId="1" xfId="407" applyFont="1" applyBorder="1" applyAlignment="1">
      <alignment horizontal="center" vertical="center" wrapText="1"/>
    </xf>
    <xf numFmtId="0" fontId="6" fillId="0" borderId="0" xfId="407" applyFont="1"/>
    <xf numFmtId="0" fontId="23" fillId="0" borderId="6" xfId="407" applyFont="1" applyBorder="1" applyAlignment="1">
      <alignment horizontal="center" vertical="center" wrapText="1"/>
    </xf>
    <xf numFmtId="0" fontId="6" fillId="0" borderId="6" xfId="407" applyFont="1" applyBorder="1" applyAlignment="1">
      <alignment horizontal="center" vertical="center" wrapText="1"/>
    </xf>
    <xf numFmtId="236" fontId="6" fillId="0" borderId="6" xfId="279" applyNumberFormat="1" applyFont="1" applyFill="1" applyBorder="1" applyAlignment="1">
      <alignment horizontal="right" vertical="center" wrapText="1"/>
    </xf>
    <xf numFmtId="0" fontId="23" fillId="0" borderId="0" xfId="407" applyFont="1" applyAlignment="1">
      <alignment vertical="center" wrapText="1"/>
    </xf>
    <xf numFmtId="236" fontId="6" fillId="0" borderId="18" xfId="279" applyNumberFormat="1" applyFont="1" applyFill="1" applyBorder="1" applyAlignment="1">
      <alignment horizontal="right" vertical="center" wrapText="1"/>
    </xf>
    <xf numFmtId="0" fontId="23" fillId="0" borderId="18" xfId="407" quotePrefix="1" applyFont="1" applyBorder="1" applyAlignment="1">
      <alignment horizontal="center" vertical="center" wrapText="1"/>
    </xf>
    <xf numFmtId="236" fontId="23" fillId="0" borderId="18" xfId="279" applyNumberFormat="1" applyFont="1" applyFill="1" applyBorder="1" applyAlignment="1">
      <alignment horizontal="right" vertical="center" wrapText="1"/>
    </xf>
    <xf numFmtId="0" fontId="23" fillId="0" borderId="19" xfId="407" quotePrefix="1" applyFont="1" applyBorder="1" applyAlignment="1">
      <alignment horizontal="center" vertical="center" wrapText="1"/>
    </xf>
    <xf numFmtId="236" fontId="23" fillId="0" borderId="19" xfId="279" applyNumberFormat="1" applyFont="1" applyFill="1" applyBorder="1" applyAlignment="1">
      <alignment horizontal="right" vertical="center" wrapText="1"/>
    </xf>
    <xf numFmtId="0" fontId="113" fillId="0" borderId="0" xfId="407" applyFont="1" applyAlignment="1">
      <alignment vertical="center" wrapText="1"/>
    </xf>
    <xf numFmtId="3" fontId="113" fillId="0" borderId="0" xfId="407" applyNumberFormat="1" applyFont="1" applyAlignment="1">
      <alignment vertical="center" wrapText="1"/>
    </xf>
    <xf numFmtId="0" fontId="22" fillId="0" borderId="20" xfId="407" applyFont="1" applyBorder="1" applyAlignment="1">
      <alignment horizontal="center"/>
    </xf>
    <xf numFmtId="0" fontId="22" fillId="0" borderId="20" xfId="407" applyFont="1" applyBorder="1"/>
    <xf numFmtId="3" fontId="22" fillId="0" borderId="20" xfId="407" applyNumberFormat="1" applyFont="1" applyBorder="1"/>
    <xf numFmtId="0" fontId="22" fillId="0" borderId="0" xfId="407" applyFont="1"/>
    <xf numFmtId="3" fontId="22" fillId="0" borderId="0" xfId="407" applyNumberFormat="1" applyFont="1" applyAlignment="1">
      <alignment vertical="center" wrapText="1"/>
    </xf>
    <xf numFmtId="0" fontId="31" fillId="0" borderId="0" xfId="407" applyFont="1" applyAlignment="1">
      <alignment horizontal="center"/>
    </xf>
    <xf numFmtId="3" fontId="31" fillId="0" borderId="0" xfId="407" applyNumberFormat="1" applyFont="1"/>
    <xf numFmtId="170" fontId="31" fillId="0" borderId="0" xfId="407" applyNumberFormat="1" applyFont="1"/>
    <xf numFmtId="0" fontId="24" fillId="0" borderId="18" xfId="407" applyFont="1" applyBorder="1" applyAlignment="1">
      <alignment horizontal="center" vertical="center" wrapText="1"/>
    </xf>
    <xf numFmtId="0" fontId="24" fillId="0" borderId="18" xfId="407" applyFont="1" applyBorder="1" applyAlignment="1">
      <alignment vertical="center" wrapText="1"/>
    </xf>
    <xf numFmtId="0" fontId="22" fillId="0" borderId="18" xfId="407" applyFont="1" applyBorder="1" applyAlignment="1">
      <alignment vertical="center" wrapText="1"/>
    </xf>
    <xf numFmtId="3" fontId="118" fillId="26" borderId="0" xfId="406" applyFont="1" applyFill="1" applyAlignment="1">
      <alignment horizontal="center" vertical="center" wrapText="1"/>
    </xf>
    <xf numFmtId="3" fontId="118" fillId="26" borderId="0" xfId="406" applyFont="1" applyFill="1" applyAlignment="1">
      <alignment vertical="center" wrapText="1"/>
    </xf>
    <xf numFmtId="0" fontId="6" fillId="0" borderId="1" xfId="391" applyFont="1" applyBorder="1" applyAlignment="1">
      <alignment horizontal="justify" vertical="center" wrapText="1"/>
    </xf>
    <xf numFmtId="0" fontId="6" fillId="0" borderId="1" xfId="401" applyFont="1" applyBorder="1" applyAlignment="1">
      <alignment horizontal="center" vertical="center"/>
    </xf>
    <xf numFmtId="0" fontId="6" fillId="0" borderId="1" xfId="401" applyFont="1" applyBorder="1" applyAlignment="1">
      <alignment horizontal="justify" vertical="center" wrapText="1"/>
    </xf>
    <xf numFmtId="172" fontId="6" fillId="0" borderId="1" xfId="401" applyNumberFormat="1" applyFont="1" applyBorder="1" applyAlignment="1">
      <alignment vertical="center"/>
    </xf>
    <xf numFmtId="0" fontId="28" fillId="0" borderId="1" xfId="405" applyFont="1" applyBorder="1" applyAlignment="1">
      <alignment horizontal="center" vertical="center"/>
    </xf>
    <xf numFmtId="0" fontId="28" fillId="0" borderId="1" xfId="405" applyFont="1" applyBorder="1" applyAlignment="1">
      <alignment horizontal="justify" vertical="center" wrapText="1"/>
    </xf>
    <xf numFmtId="172" fontId="28" fillId="0" borderId="1" xfId="405" applyNumberFormat="1" applyFont="1" applyBorder="1" applyAlignment="1">
      <alignment horizontal="right" vertical="center"/>
    </xf>
    <xf numFmtId="0" fontId="27" fillId="0" borderId="1" xfId="405" applyFont="1" applyBorder="1" applyAlignment="1">
      <alignment horizontal="center" vertical="center"/>
    </xf>
    <xf numFmtId="0" fontId="23" fillId="0" borderId="1" xfId="405" applyFont="1" applyBorder="1" applyAlignment="1">
      <alignment vertical="center" wrapText="1"/>
    </xf>
    <xf numFmtId="0" fontId="23" fillId="0" borderId="1" xfId="405" applyFont="1" applyBorder="1" applyAlignment="1">
      <alignment horizontal="center" vertical="center"/>
    </xf>
    <xf numFmtId="172" fontId="23" fillId="0" borderId="1" xfId="405" applyNumberFormat="1" applyFont="1" applyBorder="1" applyAlignment="1">
      <alignment horizontal="right" vertical="center"/>
    </xf>
    <xf numFmtId="172" fontId="23" fillId="0" borderId="1" xfId="401" applyNumberFormat="1" applyFont="1" applyBorder="1" applyAlignment="1">
      <alignment horizontal="right" vertical="center"/>
    </xf>
    <xf numFmtId="0" fontId="23" fillId="0" borderId="1" xfId="405" quotePrefix="1" applyFont="1" applyBorder="1" applyAlignment="1">
      <alignment vertical="center" wrapText="1"/>
    </xf>
    <xf numFmtId="3" fontId="28" fillId="0" borderId="1" xfId="401" applyNumberFormat="1" applyFont="1" applyBorder="1" applyAlignment="1">
      <alignment vertical="center"/>
    </xf>
    <xf numFmtId="0" fontId="28" fillId="0" borderId="1" xfId="405" applyFont="1" applyBorder="1" applyAlignment="1">
      <alignment vertical="center" wrapText="1"/>
    </xf>
    <xf numFmtId="4" fontId="6" fillId="0" borderId="1" xfId="405" applyNumberFormat="1" applyFont="1" applyBorder="1" applyAlignment="1">
      <alignment horizontal="right" vertical="center"/>
    </xf>
    <xf numFmtId="0" fontId="23" fillId="0" borderId="1" xfId="401" applyFont="1" applyBorder="1" applyAlignment="1">
      <alignment horizontal="center" vertical="center"/>
    </xf>
    <xf numFmtId="0" fontId="23" fillId="0" borderId="1" xfId="401" applyFont="1" applyBorder="1" applyAlignment="1">
      <alignment vertical="center" wrapText="1"/>
    </xf>
    <xf numFmtId="4" fontId="23" fillId="0" borderId="1" xfId="405" applyNumberFormat="1" applyFont="1" applyBorder="1" applyAlignment="1">
      <alignment horizontal="right" vertical="center"/>
    </xf>
    <xf numFmtId="4" fontId="23" fillId="0" borderId="1" xfId="401" applyNumberFormat="1" applyFont="1" applyBorder="1" applyAlignment="1">
      <alignment horizontal="right" vertical="center"/>
    </xf>
    <xf numFmtId="0" fontId="23" fillId="0" borderId="1" xfId="401" quotePrefix="1" applyFont="1" applyBorder="1" applyAlignment="1">
      <alignment vertical="center" wrapText="1"/>
    </xf>
    <xf numFmtId="238" fontId="28" fillId="0" borderId="1" xfId="401" applyNumberFormat="1" applyFont="1" applyBorder="1" applyAlignment="1">
      <alignment horizontal="center" vertical="center" wrapText="1"/>
    </xf>
    <xf numFmtId="238" fontId="28" fillId="0" borderId="1" xfId="401" applyNumberFormat="1" applyFont="1" applyBorder="1" applyAlignment="1">
      <alignment horizontal="justify" vertical="center" wrapText="1"/>
    </xf>
    <xf numFmtId="238" fontId="28" fillId="0" borderId="1" xfId="401" applyNumberFormat="1" applyFont="1" applyBorder="1" applyAlignment="1">
      <alignment horizontal="center" vertical="center"/>
    </xf>
    <xf numFmtId="0" fontId="27" fillId="0" borderId="1" xfId="401" applyFont="1" applyBorder="1" applyAlignment="1">
      <alignment horizontal="center" vertical="center"/>
    </xf>
    <xf numFmtId="0" fontId="23" fillId="0" borderId="1" xfId="0" quotePrefix="1" applyFont="1" applyBorder="1" applyAlignment="1">
      <alignment horizontal="left" vertical="center" wrapText="1"/>
    </xf>
    <xf numFmtId="0" fontId="23" fillId="0" borderId="1" xfId="0" applyFont="1" applyBorder="1" applyAlignment="1">
      <alignment horizontal="center" vertical="center" wrapText="1"/>
    </xf>
    <xf numFmtId="0" fontId="28" fillId="0" borderId="1" xfId="401" applyFont="1" applyBorder="1" applyAlignment="1">
      <alignment horizontal="center" vertical="center"/>
    </xf>
    <xf numFmtId="0" fontId="28" fillId="0" borderId="1" xfId="401" applyFont="1" applyBorder="1" applyAlignment="1">
      <alignment horizontal="justify" vertical="center" wrapText="1"/>
    </xf>
    <xf numFmtId="172" fontId="28" fillId="0" borderId="1" xfId="401" applyNumberFormat="1" applyFont="1" applyBorder="1" applyAlignment="1">
      <alignment vertical="center"/>
    </xf>
    <xf numFmtId="0" fontId="6" fillId="0" borderId="1" xfId="0" quotePrefix="1" applyFont="1" applyBorder="1" applyAlignment="1">
      <alignment horizontal="left" vertical="center" wrapText="1"/>
    </xf>
    <xf numFmtId="0" fontId="6" fillId="0" borderId="1" xfId="0" applyFont="1" applyBorder="1" applyAlignment="1">
      <alignment horizontal="center" vertical="center" wrapText="1"/>
    </xf>
    <xf numFmtId="49" fontId="14" fillId="26" borderId="1" xfId="404" quotePrefix="1" applyNumberFormat="1" applyFill="1" applyBorder="1" applyAlignment="1">
      <alignment horizontal="justify" vertical="center" wrapText="1"/>
    </xf>
    <xf numFmtId="0" fontId="14" fillId="26" borderId="1" xfId="404" applyFill="1" applyBorder="1" applyAlignment="1">
      <alignment horizontal="center" vertical="center"/>
    </xf>
    <xf numFmtId="43" fontId="14" fillId="26" borderId="1" xfId="279" applyFont="1" applyFill="1" applyBorder="1" applyAlignment="1">
      <alignment horizontal="center" vertical="center" wrapText="1"/>
    </xf>
    <xf numFmtId="43" fontId="14" fillId="26" borderId="1" xfId="279" quotePrefix="1" applyFont="1" applyFill="1" applyBorder="1" applyAlignment="1">
      <alignment horizontal="center" vertical="center" wrapText="1"/>
    </xf>
    <xf numFmtId="49" fontId="14" fillId="0" borderId="1" xfId="404" quotePrefix="1" applyNumberFormat="1" applyBorder="1" applyAlignment="1">
      <alignment horizontal="justify" vertical="center" wrapText="1"/>
    </xf>
    <xf numFmtId="0" fontId="14" fillId="0" borderId="1" xfId="404" applyBorder="1" applyAlignment="1">
      <alignment horizontal="center" vertical="center"/>
    </xf>
    <xf numFmtId="236" fontId="14" fillId="26" borderId="1" xfId="279" applyNumberFormat="1" applyFont="1" applyFill="1" applyBorder="1" applyAlignment="1">
      <alignment horizontal="center" vertical="center" wrapText="1"/>
    </xf>
    <xf numFmtId="49" fontId="14" fillId="0" borderId="1" xfId="404" applyNumberFormat="1" applyBorder="1" applyAlignment="1">
      <alignment horizontal="justify" vertical="center" wrapText="1"/>
    </xf>
    <xf numFmtId="49" fontId="4" fillId="0" borderId="1" xfId="404" applyNumberFormat="1" applyFont="1" applyBorder="1" applyAlignment="1">
      <alignment horizontal="justify" vertical="center" wrapText="1"/>
    </xf>
    <xf numFmtId="0" fontId="14" fillId="0" borderId="1" xfId="384" applyBorder="1" applyAlignment="1">
      <alignment horizontal="center" vertical="center" wrapText="1"/>
    </xf>
    <xf numFmtId="0" fontId="14" fillId="0" borderId="1" xfId="391" applyBorder="1" applyAlignment="1">
      <alignment horizontal="center" vertical="center"/>
    </xf>
    <xf numFmtId="0" fontId="6" fillId="26" borderId="1" xfId="409" applyFont="1" applyFill="1" applyBorder="1" applyAlignment="1">
      <alignment horizontal="center" vertical="center" wrapText="1"/>
    </xf>
    <xf numFmtId="4" fontId="6" fillId="26" borderId="1" xfId="409" applyNumberFormat="1" applyFont="1" applyFill="1" applyBorder="1" applyAlignment="1">
      <alignment horizontal="center" vertical="center" wrapText="1"/>
    </xf>
    <xf numFmtId="0" fontId="6" fillId="26" borderId="1" xfId="409" applyFont="1" applyFill="1" applyBorder="1" applyAlignment="1">
      <alignment horizontal="center" vertical="center"/>
    </xf>
    <xf numFmtId="0" fontId="23" fillId="26" borderId="1" xfId="409" applyFont="1" applyFill="1" applyBorder="1" applyAlignment="1">
      <alignment horizontal="center" vertical="center"/>
    </xf>
    <xf numFmtId="4" fontId="6" fillId="26" borderId="1" xfId="409" applyNumberFormat="1" applyFont="1" applyFill="1" applyBorder="1" applyAlignment="1">
      <alignment horizontal="center" vertical="center"/>
    </xf>
    <xf numFmtId="0" fontId="6" fillId="26" borderId="1" xfId="409" applyFont="1" applyFill="1" applyBorder="1"/>
    <xf numFmtId="0" fontId="6" fillId="26" borderId="1" xfId="409" applyFont="1" applyFill="1" applyBorder="1" applyAlignment="1">
      <alignment vertical="center" wrapText="1"/>
    </xf>
    <xf numFmtId="172" fontId="6" fillId="26" borderId="1" xfId="401" applyNumberFormat="1" applyFont="1" applyFill="1" applyBorder="1" applyAlignment="1">
      <alignment horizontal="right" vertical="center"/>
    </xf>
    <xf numFmtId="4" fontId="6" fillId="26" borderId="1" xfId="401" applyNumberFormat="1" applyFont="1" applyFill="1" applyBorder="1" applyAlignment="1">
      <alignment horizontal="right" vertical="center"/>
    </xf>
    <xf numFmtId="0" fontId="27" fillId="26" borderId="1" xfId="409" applyFont="1" applyFill="1" applyBorder="1" applyAlignment="1">
      <alignment horizontal="center" vertical="center"/>
    </xf>
    <xf numFmtId="0" fontId="27" fillId="26" borderId="1" xfId="409" applyFont="1" applyFill="1" applyBorder="1" applyAlignment="1">
      <alignment horizontal="left" vertical="center"/>
    </xf>
    <xf numFmtId="172" fontId="23" fillId="26" borderId="1" xfId="401" applyNumberFormat="1" applyFont="1" applyFill="1" applyBorder="1" applyAlignment="1">
      <alignment horizontal="right" vertical="center"/>
    </xf>
    <xf numFmtId="4" fontId="23" fillId="26" borderId="1" xfId="401" applyNumberFormat="1" applyFont="1" applyFill="1" applyBorder="1" applyAlignment="1">
      <alignment horizontal="right" vertical="center"/>
    </xf>
    <xf numFmtId="0" fontId="6" fillId="26" borderId="1" xfId="409" applyFont="1" applyFill="1" applyBorder="1" applyAlignment="1">
      <alignment vertical="center"/>
    </xf>
    <xf numFmtId="0" fontId="23" fillId="26" borderId="1" xfId="409" applyFont="1" applyFill="1" applyBorder="1" applyAlignment="1">
      <alignment horizontal="left" vertical="center"/>
    </xf>
    <xf numFmtId="0" fontId="23" fillId="26" borderId="1" xfId="409" applyFont="1" applyFill="1" applyBorder="1" applyAlignment="1">
      <alignment vertical="center"/>
    </xf>
    <xf numFmtId="0" fontId="27" fillId="26" borderId="1" xfId="409" applyFont="1" applyFill="1" applyBorder="1" applyAlignment="1">
      <alignment vertical="center"/>
    </xf>
    <xf numFmtId="0" fontId="28" fillId="26" borderId="1" xfId="409" applyFont="1" applyFill="1" applyBorder="1" applyAlignment="1">
      <alignment horizontal="center" vertical="center"/>
    </xf>
    <xf numFmtId="0" fontId="28" fillId="26" borderId="1" xfId="409" applyFont="1" applyFill="1" applyBorder="1" applyAlignment="1">
      <alignment vertical="center"/>
    </xf>
    <xf numFmtId="172" fontId="6" fillId="26" borderId="1" xfId="279" applyNumberFormat="1" applyFont="1" applyFill="1" applyBorder="1" applyAlignment="1">
      <alignment horizontal="right" vertical="center"/>
    </xf>
    <xf numFmtId="239" fontId="6" fillId="26" borderId="1" xfId="279" applyNumberFormat="1" applyFont="1" applyFill="1" applyBorder="1" applyAlignment="1">
      <alignment horizontal="right" vertical="center"/>
    </xf>
    <xf numFmtId="239" fontId="28" fillId="26" borderId="1" xfId="279" applyNumberFormat="1" applyFont="1" applyFill="1" applyBorder="1" applyAlignment="1">
      <alignment horizontal="right" vertical="center"/>
    </xf>
    <xf numFmtId="239" fontId="28" fillId="26" borderId="1" xfId="279" applyNumberFormat="1" applyFont="1" applyFill="1" applyBorder="1" applyAlignment="1">
      <alignment horizontal="right"/>
    </xf>
    <xf numFmtId="172" fontId="23" fillId="26" borderId="1" xfId="279" applyNumberFormat="1" applyFont="1" applyFill="1" applyBorder="1" applyAlignment="1">
      <alignment horizontal="right" vertical="center"/>
    </xf>
    <xf numFmtId="239" fontId="23" fillId="26" borderId="1" xfId="279" applyNumberFormat="1" applyFont="1" applyFill="1" applyBorder="1" applyAlignment="1">
      <alignment horizontal="right" vertical="center"/>
    </xf>
    <xf numFmtId="239" fontId="23" fillId="26" borderId="1" xfId="279" applyNumberFormat="1" applyFont="1" applyFill="1" applyBorder="1" applyAlignment="1">
      <alignment horizontal="right"/>
    </xf>
    <xf numFmtId="0" fontId="23" fillId="26" borderId="1" xfId="409" applyFont="1" applyFill="1" applyBorder="1" applyAlignment="1">
      <alignment vertical="center" wrapText="1"/>
    </xf>
    <xf numFmtId="0" fontId="23" fillId="26" borderId="1" xfId="409" quotePrefix="1" applyFont="1" applyFill="1" applyBorder="1" applyAlignment="1">
      <alignment horizontal="center" vertical="center"/>
    </xf>
    <xf numFmtId="0" fontId="23" fillId="26" borderId="1" xfId="387" applyFont="1" applyFill="1" applyBorder="1" applyAlignment="1">
      <alignment horizontal="center" vertical="center"/>
    </xf>
    <xf numFmtId="0" fontId="23" fillId="26" borderId="1" xfId="387" applyFont="1" applyFill="1" applyBorder="1" applyAlignment="1">
      <alignment vertical="center"/>
    </xf>
    <xf numFmtId="0" fontId="27" fillId="26" borderId="1" xfId="387" applyFont="1" applyFill="1" applyBorder="1" applyAlignment="1">
      <alignment horizontal="center" vertical="center"/>
    </xf>
    <xf numFmtId="0" fontId="27" fillId="26" borderId="1" xfId="387" applyFont="1" applyFill="1" applyBorder="1" applyAlignment="1">
      <alignment vertical="center"/>
    </xf>
    <xf numFmtId="0" fontId="23" fillId="26" borderId="1" xfId="409" applyFont="1" applyFill="1" applyBorder="1"/>
    <xf numFmtId="0" fontId="23" fillId="26" borderId="1" xfId="409" quotePrefix="1" applyFont="1" applyFill="1" applyBorder="1" applyAlignment="1">
      <alignment vertical="center" wrapText="1"/>
    </xf>
    <xf numFmtId="0" fontId="4" fillId="0" borderId="1" xfId="404" applyFont="1" applyBorder="1" applyAlignment="1">
      <alignment horizontal="center" vertical="center"/>
    </xf>
    <xf numFmtId="0" fontId="4" fillId="0" borderId="1" xfId="404" applyFont="1" applyBorder="1" applyAlignment="1">
      <alignment horizontal="justify" vertical="center" wrapText="1"/>
    </xf>
    <xf numFmtId="240" fontId="6" fillId="26" borderId="1" xfId="406" applyNumberFormat="1" applyFont="1" applyFill="1" applyBorder="1" applyAlignment="1">
      <alignment horizontal="center" vertical="center"/>
    </xf>
    <xf numFmtId="3" fontId="6" fillId="26" borderId="1" xfId="406" applyFont="1" applyFill="1" applyBorder="1" applyAlignment="1">
      <alignment horizontal="center" vertical="center"/>
    </xf>
    <xf numFmtId="0" fontId="14" fillId="0" borderId="1" xfId="404" applyBorder="1" applyAlignment="1">
      <alignment horizontal="center" vertical="top"/>
    </xf>
    <xf numFmtId="0" fontId="14" fillId="0" borderId="1" xfId="404" applyBorder="1" applyAlignment="1">
      <alignment horizontal="justify" vertical="center" wrapText="1"/>
    </xf>
    <xf numFmtId="0" fontId="14" fillId="0" borderId="1" xfId="404" applyBorder="1" applyAlignment="1">
      <alignment horizontal="center" vertical="center" wrapText="1"/>
    </xf>
    <xf numFmtId="3" fontId="23" fillId="26" borderId="1" xfId="406" applyFont="1" applyFill="1" applyBorder="1" applyAlignment="1">
      <alignment horizontal="center" vertical="center" wrapText="1"/>
    </xf>
    <xf numFmtId="0" fontId="14" fillId="0" borderId="1" xfId="401" applyBorder="1" applyAlignment="1">
      <alignment horizontal="center" vertical="center"/>
    </xf>
    <xf numFmtId="0" fontId="4" fillId="0" borderId="1" xfId="401" applyFont="1" applyBorder="1" applyAlignment="1">
      <alignment horizontal="center" vertical="center"/>
    </xf>
    <xf numFmtId="239" fontId="4" fillId="26" borderId="1" xfId="279" applyNumberFormat="1" applyFont="1" applyFill="1" applyBorder="1" applyAlignment="1">
      <alignment horizontal="center" vertical="center" wrapText="1"/>
    </xf>
    <xf numFmtId="0" fontId="14" fillId="0" borderId="1" xfId="404" quotePrefix="1" applyBorder="1" applyAlignment="1">
      <alignment horizontal="center" vertical="top"/>
    </xf>
    <xf numFmtId="235" fontId="14" fillId="26" borderId="1" xfId="279" applyNumberFormat="1" applyFont="1" applyFill="1" applyBorder="1" applyAlignment="1">
      <alignment horizontal="center" vertical="center" wrapText="1"/>
    </xf>
    <xf numFmtId="0" fontId="4" fillId="0" borderId="1" xfId="404" quotePrefix="1" applyFont="1" applyBorder="1" applyAlignment="1">
      <alignment horizontal="justify" vertical="center" wrapText="1"/>
    </xf>
    <xf numFmtId="0" fontId="4" fillId="0" borderId="1" xfId="404" applyFont="1" applyBorder="1" applyAlignment="1">
      <alignment horizontal="center" vertical="center" wrapText="1"/>
    </xf>
    <xf numFmtId="240" fontId="23" fillId="26" borderId="1" xfId="406" applyNumberFormat="1" applyFont="1" applyFill="1" applyBorder="1" applyAlignment="1">
      <alignment horizontal="center" vertical="center"/>
    </xf>
    <xf numFmtId="3" fontId="23" fillId="26" borderId="1" xfId="292" quotePrefix="1" applyNumberFormat="1" applyFont="1" applyFill="1" applyBorder="1" applyAlignment="1">
      <alignment horizontal="center" vertical="center"/>
    </xf>
    <xf numFmtId="0" fontId="5" fillId="0" borderId="1" xfId="404" applyFont="1" applyBorder="1" applyAlignment="1">
      <alignment horizontal="center" vertical="top"/>
    </xf>
    <xf numFmtId="49" fontId="5" fillId="0" borderId="1" xfId="404" applyNumberFormat="1" applyFont="1" applyBorder="1" applyAlignment="1">
      <alignment horizontal="justify" vertical="center" wrapText="1"/>
    </xf>
    <xf numFmtId="0" fontId="5" fillId="0" borderId="1" xfId="404" applyFont="1" applyBorder="1" applyAlignment="1">
      <alignment horizontal="center" vertical="center"/>
    </xf>
    <xf numFmtId="0" fontId="4" fillId="26" borderId="1" xfId="404" applyFont="1" applyFill="1" applyBorder="1" applyAlignment="1">
      <alignment horizontal="center" vertical="center" wrapText="1"/>
    </xf>
    <xf numFmtId="49" fontId="4" fillId="26" borderId="1" xfId="404" applyNumberFormat="1" applyFont="1" applyFill="1" applyBorder="1" applyAlignment="1">
      <alignment horizontal="justify" vertical="center" wrapText="1"/>
    </xf>
    <xf numFmtId="3" fontId="4" fillId="26" borderId="1" xfId="401" applyNumberFormat="1" applyFont="1" applyFill="1" applyBorder="1" applyAlignment="1">
      <alignment horizontal="center" vertical="center"/>
    </xf>
    <xf numFmtId="0" fontId="14" fillId="26" borderId="1" xfId="404" applyFill="1" applyBorder="1" applyAlignment="1">
      <alignment horizontal="center" vertical="center" wrapText="1"/>
    </xf>
    <xf numFmtId="49" fontId="14" fillId="26" borderId="1" xfId="404" applyNumberFormat="1" applyFill="1" applyBorder="1" applyAlignment="1">
      <alignment horizontal="justify" vertical="center" wrapText="1"/>
    </xf>
    <xf numFmtId="3" fontId="27" fillId="26" borderId="1" xfId="406" applyFont="1" applyFill="1" applyBorder="1" applyAlignment="1">
      <alignment horizontal="center" vertical="center" wrapText="1"/>
    </xf>
    <xf numFmtId="0" fontId="4" fillId="26" borderId="1" xfId="404" applyFont="1" applyFill="1" applyBorder="1" applyAlignment="1">
      <alignment horizontal="center" vertical="center"/>
    </xf>
    <xf numFmtId="0" fontId="27" fillId="26" borderId="1" xfId="376" applyFont="1" applyFill="1" applyBorder="1" applyAlignment="1">
      <alignment horizontal="center" vertical="center"/>
    </xf>
    <xf numFmtId="177" fontId="23" fillId="26" borderId="1" xfId="376" applyNumberFormat="1" applyFont="1" applyFill="1" applyBorder="1" applyAlignment="1">
      <alignment horizontal="center" vertical="center" wrapText="1"/>
    </xf>
    <xf numFmtId="173" fontId="14" fillId="0" borderId="1" xfId="404" applyNumberFormat="1" applyBorder="1" applyAlignment="1">
      <alignment horizontal="center" vertical="center"/>
    </xf>
    <xf numFmtId="3" fontId="6" fillId="26" borderId="1" xfId="406" quotePrefix="1" applyFont="1" applyFill="1" applyBorder="1" applyAlignment="1">
      <alignment horizontal="right" vertical="center"/>
    </xf>
    <xf numFmtId="173" fontId="23" fillId="26" borderId="1" xfId="406" applyNumberFormat="1" applyFont="1" applyFill="1" applyBorder="1" applyAlignment="1">
      <alignment horizontal="center" vertical="center" wrapText="1"/>
    </xf>
    <xf numFmtId="49" fontId="5" fillId="0" borderId="1" xfId="404" quotePrefix="1" applyNumberFormat="1" applyFont="1" applyBorder="1" applyAlignment="1">
      <alignment horizontal="justify" vertical="center" wrapText="1"/>
    </xf>
    <xf numFmtId="49" fontId="14" fillId="0" borderId="1" xfId="391" applyNumberFormat="1" applyBorder="1" applyAlignment="1">
      <alignment horizontal="justify" vertical="center" wrapText="1"/>
    </xf>
    <xf numFmtId="0" fontId="14" fillId="0" borderId="1" xfId="391" applyBorder="1" applyAlignment="1">
      <alignment horizontal="center" vertical="center" wrapText="1"/>
    </xf>
    <xf numFmtId="49" fontId="14" fillId="0" borderId="1" xfId="391" quotePrefix="1" applyNumberFormat="1" applyBorder="1" applyAlignment="1">
      <alignment horizontal="justify" vertical="center" wrapText="1"/>
    </xf>
    <xf numFmtId="3" fontId="23" fillId="26" borderId="1" xfId="292" applyNumberFormat="1" applyFont="1" applyFill="1" applyBorder="1" applyAlignment="1">
      <alignment horizontal="center" vertical="center"/>
    </xf>
    <xf numFmtId="3" fontId="23" fillId="26" borderId="1" xfId="406" quotePrefix="1" applyFont="1" applyFill="1" applyBorder="1" applyAlignment="1">
      <alignment horizontal="center" vertical="center" wrapText="1"/>
    </xf>
    <xf numFmtId="43" fontId="4" fillId="26" borderId="1" xfId="279" applyFont="1" applyFill="1" applyBorder="1" applyAlignment="1">
      <alignment horizontal="center" vertical="center" wrapText="1"/>
    </xf>
    <xf numFmtId="0" fontId="14" fillId="0" borderId="1" xfId="404" quotePrefix="1" applyBorder="1" applyAlignment="1">
      <alignment horizontal="center" vertical="center"/>
    </xf>
    <xf numFmtId="172" fontId="4" fillId="0" borderId="1" xfId="404" applyNumberFormat="1" applyFont="1" applyBorder="1" applyAlignment="1">
      <alignment horizontal="center" vertical="center"/>
    </xf>
    <xf numFmtId="0" fontId="14" fillId="0" borderId="1" xfId="408" applyBorder="1" applyAlignment="1">
      <alignment horizontal="center" vertical="center"/>
    </xf>
    <xf numFmtId="0" fontId="14" fillId="0" borderId="1" xfId="408" applyBorder="1" applyAlignment="1">
      <alignment horizontal="justify" vertical="center" wrapText="1"/>
    </xf>
    <xf numFmtId="3" fontId="23" fillId="26" borderId="1" xfId="406" applyFont="1" applyFill="1" applyBorder="1" applyAlignment="1">
      <alignment horizontal="center" wrapText="1"/>
    </xf>
    <xf numFmtId="0" fontId="4" fillId="0" borderId="1" xfId="391" applyFont="1" applyBorder="1" applyAlignment="1">
      <alignment horizontal="center" vertical="center"/>
    </xf>
    <xf numFmtId="3" fontId="6" fillId="26" borderId="1" xfId="406" applyFont="1" applyFill="1" applyBorder="1" applyAlignment="1">
      <alignment horizontal="center" wrapText="1"/>
    </xf>
    <xf numFmtId="3" fontId="27" fillId="26" borderId="1" xfId="406" applyFont="1" applyFill="1" applyBorder="1" applyAlignment="1">
      <alignment horizontal="center" wrapText="1"/>
    </xf>
    <xf numFmtId="0" fontId="14" fillId="26" borderId="0" xfId="0" applyFont="1" applyFill="1" applyAlignment="1">
      <alignment vertical="center" wrapText="1"/>
    </xf>
    <xf numFmtId="0" fontId="4" fillId="0" borderId="0" xfId="0" applyFont="1"/>
    <xf numFmtId="0" fontId="5" fillId="0" borderId="0" xfId="0" applyFont="1"/>
    <xf numFmtId="173" fontId="5" fillId="0" borderId="0" xfId="0" applyNumberFormat="1" applyFont="1"/>
    <xf numFmtId="3" fontId="14" fillId="0" borderId="0" xfId="0" applyNumberFormat="1" applyFont="1"/>
    <xf numFmtId="0" fontId="123" fillId="0" borderId="0" xfId="0" applyFont="1"/>
    <xf numFmtId="0" fontId="122" fillId="0" borderId="0" xfId="0" applyFont="1" applyAlignment="1">
      <alignment horizontal="center" vertical="center"/>
    </xf>
    <xf numFmtId="0" fontId="122" fillId="0" borderId="0" xfId="0" applyFont="1" applyAlignment="1">
      <alignment horizontal="left"/>
    </xf>
    <xf numFmtId="43" fontId="122" fillId="0" borderId="0" xfId="0" applyNumberFormat="1" applyFont="1" applyAlignment="1">
      <alignment horizontal="center"/>
    </xf>
    <xf numFmtId="3" fontId="124" fillId="0" borderId="0" xfId="0" applyNumberFormat="1" applyFont="1" applyAlignment="1">
      <alignment horizontal="center" vertical="center"/>
    </xf>
    <xf numFmtId="0" fontId="124" fillId="0" borderId="0" xfId="0" applyFont="1" applyAlignment="1">
      <alignment horizontal="center" vertical="center"/>
    </xf>
    <xf numFmtId="0" fontId="124" fillId="0" borderId="0" xfId="0" applyFont="1" applyAlignment="1">
      <alignment horizontal="center"/>
    </xf>
    <xf numFmtId="0" fontId="126" fillId="0" borderId="0" xfId="0" applyFont="1"/>
    <xf numFmtId="0" fontId="122" fillId="0" borderId="0" xfId="0" applyFont="1"/>
    <xf numFmtId="0" fontId="123" fillId="0" borderId="0" xfId="0" applyFont="1" applyAlignment="1">
      <alignment horizontal="center" vertical="center"/>
    </xf>
    <xf numFmtId="241" fontId="123" fillId="0" borderId="0" xfId="0" applyNumberFormat="1" applyFont="1"/>
    <xf numFmtId="170" fontId="14" fillId="26" borderId="0" xfId="279" applyNumberFormat="1" applyFont="1" applyFill="1" applyAlignment="1">
      <alignment vertical="center" wrapText="1"/>
    </xf>
    <xf numFmtId="175" fontId="14" fillId="26" borderId="0" xfId="279" applyNumberFormat="1" applyFont="1" applyFill="1" applyAlignment="1">
      <alignment vertical="center" wrapText="1"/>
    </xf>
    <xf numFmtId="174" fontId="14" fillId="26" borderId="0" xfId="279" applyNumberFormat="1" applyFont="1" applyFill="1" applyAlignment="1">
      <alignment vertical="center" wrapText="1"/>
    </xf>
    <xf numFmtId="0" fontId="128" fillId="0" borderId="0" xfId="0" applyFont="1"/>
    <xf numFmtId="175" fontId="128" fillId="0" borderId="0" xfId="279" applyNumberFormat="1" applyFont="1"/>
    <xf numFmtId="0" fontId="129" fillId="0" borderId="0" xfId="0" applyFont="1"/>
    <xf numFmtId="175" fontId="129" fillId="0" borderId="0" xfId="279" applyNumberFormat="1" applyFont="1"/>
    <xf numFmtId="175" fontId="128" fillId="0" borderId="0" xfId="0" applyNumberFormat="1" applyFont="1"/>
    <xf numFmtId="180" fontId="128" fillId="0" borderId="0" xfId="0" applyNumberFormat="1" applyFont="1"/>
    <xf numFmtId="242" fontId="128" fillId="0" borderId="0" xfId="0" applyNumberFormat="1" applyFont="1"/>
    <xf numFmtId="243" fontId="128" fillId="0" borderId="0" xfId="0" applyNumberFormat="1" applyFont="1"/>
    <xf numFmtId="0" fontId="129" fillId="0" borderId="0" xfId="0" applyFont="1" applyAlignment="1">
      <alignment horizontal="center" vertical="center" wrapText="1"/>
    </xf>
    <xf numFmtId="173" fontId="4" fillId="0" borderId="0" xfId="0" applyNumberFormat="1" applyFont="1"/>
    <xf numFmtId="175" fontId="4" fillId="0" borderId="18" xfId="279" applyNumberFormat="1" applyFont="1" applyFill="1" applyBorder="1" applyAlignment="1">
      <alignment horizontal="right" vertical="center"/>
    </xf>
    <xf numFmtId="175" fontId="14" fillId="0" borderId="18" xfId="279" applyNumberFormat="1" applyFont="1" applyFill="1" applyBorder="1" applyAlignment="1">
      <alignment horizontal="right" vertical="center"/>
    </xf>
    <xf numFmtId="0" fontId="4" fillId="0" borderId="0" xfId="0" applyFont="1" applyAlignment="1">
      <alignment horizontal="left" vertical="center"/>
    </xf>
    <xf numFmtId="170" fontId="5" fillId="0" borderId="21" xfId="279" applyNumberFormat="1" applyFont="1" applyFill="1" applyBorder="1" applyAlignment="1">
      <alignment horizontal="right"/>
    </xf>
    <xf numFmtId="170" fontId="4" fillId="0" borderId="0" xfId="279" applyNumberFormat="1" applyFont="1" applyFill="1" applyAlignment="1">
      <alignment horizontal="right"/>
    </xf>
    <xf numFmtId="0" fontId="14" fillId="26" borderId="18" xfId="0" applyFont="1" applyFill="1" applyBorder="1" applyAlignment="1">
      <alignment vertical="center" wrapText="1"/>
    </xf>
    <xf numFmtId="175" fontId="14" fillId="26" borderId="18" xfId="279" applyNumberFormat="1" applyFont="1" applyFill="1" applyBorder="1" applyAlignment="1">
      <alignment horizontal="right" vertical="center"/>
    </xf>
    <xf numFmtId="0" fontId="122" fillId="0" borderId="18" xfId="0" applyFont="1" applyBorder="1" applyAlignment="1">
      <alignment horizontal="center" vertical="center" wrapText="1"/>
    </xf>
    <xf numFmtId="0" fontId="122" fillId="0" borderId="18" xfId="0" applyFont="1" applyBorder="1" applyAlignment="1">
      <alignment horizontal="left" vertical="center" wrapText="1"/>
    </xf>
    <xf numFmtId="172" fontId="122" fillId="0" borderId="18" xfId="0" applyNumberFormat="1" applyFont="1" applyBorder="1" applyAlignment="1">
      <alignment horizontal="right" vertical="center" wrapText="1"/>
    </xf>
    <xf numFmtId="3" fontId="127" fillId="0" borderId="18" xfId="402" quotePrefix="1" applyNumberFormat="1" applyFont="1" applyBorder="1" applyAlignment="1">
      <alignment horizontal="center" vertical="center" wrapText="1"/>
    </xf>
    <xf numFmtId="172" fontId="127" fillId="0" borderId="18" xfId="402" applyNumberFormat="1" applyFont="1" applyBorder="1" applyAlignment="1">
      <alignment vertical="center" wrapText="1"/>
    </xf>
    <xf numFmtId="0" fontId="14" fillId="26" borderId="22" xfId="0" applyFont="1" applyFill="1" applyBorder="1" applyAlignment="1">
      <alignment vertical="center" wrapText="1"/>
    </xf>
    <xf numFmtId="49" fontId="24" fillId="0" borderId="18" xfId="290" applyNumberFormat="1" applyFont="1" applyFill="1" applyBorder="1" applyAlignment="1">
      <alignment horizontal="center" vertical="center" wrapText="1"/>
    </xf>
    <xf numFmtId="245" fontId="24" fillId="0" borderId="18" xfId="290" applyNumberFormat="1" applyFont="1" applyFill="1" applyBorder="1" applyAlignment="1">
      <alignment horizontal="left" vertical="center" wrapText="1"/>
    </xf>
    <xf numFmtId="49" fontId="24" fillId="0" borderId="18" xfId="290" quotePrefix="1" applyNumberFormat="1" applyFont="1" applyFill="1" applyBorder="1" applyAlignment="1">
      <alignment horizontal="center" vertical="center" wrapText="1"/>
    </xf>
    <xf numFmtId="49" fontId="22" fillId="0" borderId="18" xfId="290" quotePrefix="1" applyNumberFormat="1" applyFont="1" applyFill="1" applyBorder="1" applyAlignment="1">
      <alignment horizontal="center" vertical="center" wrapText="1"/>
    </xf>
    <xf numFmtId="245" fontId="22" fillId="0" borderId="18" xfId="290" applyNumberFormat="1" applyFont="1" applyFill="1" applyBorder="1" applyAlignment="1">
      <alignment horizontal="left" vertical="center" wrapText="1"/>
    </xf>
    <xf numFmtId="0" fontId="122"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22" fillId="0" borderId="12" xfId="0" applyFont="1" applyBorder="1" applyAlignment="1">
      <alignment horizontal="center" vertical="center" wrapText="1"/>
    </xf>
    <xf numFmtId="0" fontId="122" fillId="0" borderId="12" xfId="0" applyFont="1" applyBorder="1" applyAlignment="1">
      <alignment horizontal="left" vertical="center" wrapText="1"/>
    </xf>
    <xf numFmtId="172" fontId="122" fillId="0" borderId="12" xfId="0" applyNumberFormat="1" applyFont="1" applyBorder="1" applyAlignment="1">
      <alignment horizontal="right" vertical="center" wrapText="1"/>
    </xf>
    <xf numFmtId="0" fontId="125" fillId="0" borderId="1" xfId="0" applyFont="1" applyBorder="1" applyAlignment="1">
      <alignment horizontal="center" vertical="center" wrapText="1"/>
    </xf>
    <xf numFmtId="0" fontId="122" fillId="0" borderId="1" xfId="0" applyFont="1" applyBorder="1" applyAlignment="1">
      <alignment horizontal="left" vertical="center" wrapText="1"/>
    </xf>
    <xf numFmtId="172" fontId="122" fillId="0" borderId="1" xfId="0" applyNumberFormat="1" applyFont="1" applyBorder="1" applyAlignment="1">
      <alignment horizontal="right" vertical="center" wrapText="1"/>
    </xf>
    <xf numFmtId="3" fontId="127" fillId="0" borderId="22" xfId="402" quotePrefix="1" applyNumberFormat="1" applyFont="1" applyBorder="1" applyAlignment="1">
      <alignment horizontal="center" vertical="center" wrapText="1"/>
    </xf>
    <xf numFmtId="172" fontId="127" fillId="0" borderId="22" xfId="402" applyNumberFormat="1" applyFont="1" applyBorder="1" applyAlignment="1">
      <alignment vertical="center" wrapText="1"/>
    </xf>
    <xf numFmtId="0" fontId="122" fillId="0" borderId="1" xfId="0" applyFont="1" applyBorder="1" applyAlignment="1">
      <alignment horizontal="center" vertical="center"/>
    </xf>
    <xf numFmtId="0" fontId="122" fillId="0" borderId="1" xfId="0" applyFont="1" applyBorder="1" applyAlignment="1">
      <alignment vertical="center"/>
    </xf>
    <xf numFmtId="244" fontId="22" fillId="0" borderId="18" xfId="537" applyNumberFormat="1" applyFont="1" applyFill="1" applyBorder="1" applyAlignment="1">
      <alignment vertical="center" wrapText="1"/>
    </xf>
    <xf numFmtId="0" fontId="14" fillId="26" borderId="19" xfId="0" applyFont="1" applyFill="1" applyBorder="1" applyAlignment="1">
      <alignment vertical="center" wrapText="1"/>
    </xf>
    <xf numFmtId="43" fontId="122" fillId="0" borderId="1" xfId="279" applyFont="1" applyFill="1" applyBorder="1" applyAlignment="1">
      <alignment horizontal="right" vertical="center" wrapText="1"/>
    </xf>
    <xf numFmtId="43" fontId="122" fillId="0" borderId="12" xfId="279" applyFont="1" applyFill="1" applyBorder="1" applyAlignment="1">
      <alignment horizontal="right" vertical="center" wrapText="1"/>
    </xf>
    <xf numFmtId="43" fontId="122" fillId="0" borderId="18" xfId="279" applyFont="1" applyFill="1" applyBorder="1" applyAlignment="1">
      <alignment horizontal="right" vertical="center" wrapText="1"/>
    </xf>
    <xf numFmtId="43" fontId="14" fillId="28" borderId="18" xfId="279" applyFont="1" applyFill="1" applyBorder="1" applyAlignment="1">
      <alignment horizontal="right" vertical="center"/>
    </xf>
    <xf numFmtId="43" fontId="14" fillId="28" borderId="22" xfId="279" applyFont="1" applyFill="1" applyBorder="1" applyAlignment="1">
      <alignment horizontal="right" vertical="center"/>
    </xf>
    <xf numFmtId="43" fontId="122" fillId="0" borderId="1" xfId="279" applyFont="1" applyFill="1" applyBorder="1" applyAlignment="1">
      <alignment vertical="center"/>
    </xf>
    <xf numFmtId="3" fontId="127" fillId="0" borderId="19" xfId="402" quotePrefix="1" applyNumberFormat="1" applyFont="1" applyBorder="1" applyAlignment="1">
      <alignment horizontal="center" vertical="center" wrapText="1"/>
    </xf>
    <xf numFmtId="43" fontId="14" fillId="28" borderId="19" xfId="279" applyFont="1" applyFill="1" applyBorder="1" applyAlignment="1">
      <alignment horizontal="right" vertical="center"/>
    </xf>
    <xf numFmtId="172" fontId="127" fillId="0" borderId="19" xfId="402" applyNumberFormat="1" applyFont="1" applyBorder="1" applyAlignment="1">
      <alignment vertical="center" wrapText="1"/>
    </xf>
    <xf numFmtId="12" fontId="102" fillId="0" borderId="18" xfId="290" applyNumberFormat="1" applyFont="1" applyFill="1" applyBorder="1" applyAlignment="1">
      <alignment vertical="center" wrapText="1"/>
    </xf>
    <xf numFmtId="0" fontId="105" fillId="0" borderId="18" xfId="0" applyFont="1" applyBorder="1" applyAlignment="1">
      <alignment vertical="center" wrapText="1"/>
    </xf>
    <xf numFmtId="175" fontId="105" fillId="0" borderId="18" xfId="0" applyNumberFormat="1" applyFont="1" applyBorder="1" applyAlignment="1">
      <alignment horizontal="right" vertical="center"/>
    </xf>
    <xf numFmtId="0" fontId="134" fillId="0" borderId="0" xfId="0" applyFont="1"/>
    <xf numFmtId="0" fontId="0" fillId="0" borderId="1" xfId="0" applyBorder="1"/>
    <xf numFmtId="0" fontId="2" fillId="0" borderId="1" xfId="0" applyFont="1" applyBorder="1"/>
    <xf numFmtId="0" fontId="134" fillId="0" borderId="1" xfId="0" applyFont="1" applyBorder="1"/>
    <xf numFmtId="0" fontId="2" fillId="0" borderId="1" xfId="0" quotePrefix="1" applyFont="1" applyBorder="1"/>
    <xf numFmtId="0" fontId="134" fillId="0" borderId="1" xfId="0" quotePrefix="1" applyFont="1" applyBorder="1"/>
    <xf numFmtId="176" fontId="134" fillId="0" borderId="1" xfId="0" applyNumberFormat="1" applyFont="1" applyBorder="1"/>
    <xf numFmtId="248" fontId="134" fillId="0" borderId="1" xfId="0" applyNumberFormat="1" applyFont="1" applyBorder="1"/>
    <xf numFmtId="0" fontId="2" fillId="0" borderId="1" xfId="0" quotePrefix="1" applyFont="1" applyBorder="1" applyAlignment="1">
      <alignment vertical="center"/>
    </xf>
    <xf numFmtId="0" fontId="2" fillId="0" borderId="1" xfId="0" applyFont="1" applyBorder="1" applyAlignment="1">
      <alignment vertical="center"/>
    </xf>
    <xf numFmtId="0" fontId="0" fillId="0" borderId="1" xfId="0" applyBorder="1" applyAlignment="1">
      <alignment vertical="center"/>
    </xf>
    <xf numFmtId="176" fontId="0" fillId="0" borderId="1" xfId="0" applyNumberFormat="1" applyBorder="1" applyAlignment="1">
      <alignment vertical="center"/>
    </xf>
    <xf numFmtId="176" fontId="2" fillId="0" borderId="1" xfId="0" applyNumberFormat="1" applyFont="1" applyBorder="1" applyAlignment="1">
      <alignment vertical="center" wrapText="1"/>
    </xf>
    <xf numFmtId="0" fontId="2" fillId="0" borderId="1" xfId="0" applyFont="1" applyBorder="1" applyAlignment="1">
      <alignment vertical="center" wrapText="1"/>
    </xf>
    <xf numFmtId="0" fontId="0" fillId="0" borderId="0" xfId="0" applyAlignment="1">
      <alignment vertical="center"/>
    </xf>
    <xf numFmtId="248" fontId="0" fillId="0" borderId="1" xfId="0" applyNumberFormat="1" applyBorder="1" applyAlignment="1">
      <alignment vertical="center"/>
    </xf>
    <xf numFmtId="0" fontId="102" fillId="0" borderId="18" xfId="290" quotePrefix="1" applyNumberFormat="1" applyFont="1" applyFill="1" applyBorder="1" applyAlignment="1">
      <alignment vertical="center" wrapText="1"/>
    </xf>
    <xf numFmtId="3" fontId="124" fillId="0" borderId="22" xfId="402" quotePrefix="1" applyNumberFormat="1" applyFont="1" applyBorder="1" applyAlignment="1">
      <alignment horizontal="center" vertical="center" wrapText="1"/>
    </xf>
    <xf numFmtId="0" fontId="5" fillId="26" borderId="22" xfId="0" applyFont="1" applyFill="1" applyBorder="1" applyAlignment="1">
      <alignment vertical="center" wrapText="1"/>
    </xf>
    <xf numFmtId="43" fontId="5" fillId="28" borderId="22" xfId="279" applyFont="1" applyFill="1" applyBorder="1" applyAlignment="1">
      <alignment horizontal="right" vertical="center"/>
    </xf>
    <xf numFmtId="172" fontId="124" fillId="0" borderId="22" xfId="402" applyNumberFormat="1" applyFont="1" applyBorder="1" applyAlignment="1">
      <alignment vertical="center" wrapText="1"/>
    </xf>
    <xf numFmtId="3" fontId="127" fillId="26" borderId="22" xfId="402" quotePrefix="1" applyNumberFormat="1" applyFont="1" applyFill="1" applyBorder="1" applyAlignment="1">
      <alignment horizontal="center" vertical="center" wrapText="1"/>
    </xf>
    <xf numFmtId="43" fontId="14" fillId="27" borderId="22" xfId="279" applyFont="1" applyFill="1" applyBorder="1" applyAlignment="1">
      <alignment horizontal="right" vertical="center"/>
    </xf>
    <xf numFmtId="172" fontId="127" fillId="26" borderId="22" xfId="402" applyNumberFormat="1" applyFont="1" applyFill="1" applyBorder="1" applyAlignment="1">
      <alignment vertical="center" wrapText="1"/>
    </xf>
    <xf numFmtId="0" fontId="123" fillId="26" borderId="0" xfId="0" applyFont="1" applyFill="1"/>
    <xf numFmtId="3" fontId="124" fillId="26" borderId="22" xfId="402" quotePrefix="1" applyNumberFormat="1" applyFont="1" applyFill="1" applyBorder="1" applyAlignment="1">
      <alignment horizontal="center" vertical="center" wrapText="1"/>
    </xf>
    <xf numFmtId="43" fontId="5" fillId="27" borderId="22" xfId="279" applyFont="1" applyFill="1" applyBorder="1" applyAlignment="1">
      <alignment horizontal="right" vertical="center"/>
    </xf>
    <xf numFmtId="172" fontId="124" fillId="26" borderId="22" xfId="402" applyNumberFormat="1" applyFont="1" applyFill="1" applyBorder="1" applyAlignment="1">
      <alignment vertical="center" wrapText="1"/>
    </xf>
    <xf numFmtId="0" fontId="126" fillId="26" borderId="0" xfId="0" applyFont="1" applyFill="1"/>
    <xf numFmtId="246" fontId="14" fillId="0" borderId="0" xfId="0" applyNumberFormat="1" applyFont="1"/>
    <xf numFmtId="181" fontId="22" fillId="0" borderId="18" xfId="290" applyFont="1" applyFill="1" applyBorder="1" applyAlignment="1">
      <alignment vertical="center" wrapText="1"/>
    </xf>
    <xf numFmtId="181" fontId="22" fillId="0" borderId="22" xfId="290" applyFont="1" applyFill="1" applyBorder="1" applyAlignment="1">
      <alignment vertical="center" wrapText="1"/>
    </xf>
    <xf numFmtId="49" fontId="22" fillId="0" borderId="22" xfId="290" quotePrefix="1" applyNumberFormat="1" applyFont="1" applyFill="1" applyBorder="1" applyAlignment="1">
      <alignment horizontal="center" vertical="center" wrapText="1"/>
    </xf>
    <xf numFmtId="4" fontId="22" fillId="0" borderId="18" xfId="290" applyNumberFormat="1" applyFont="1" applyFill="1" applyBorder="1" applyAlignment="1" applyProtection="1">
      <alignment vertical="center"/>
    </xf>
    <xf numFmtId="181" fontId="24" fillId="0" borderId="18" xfId="290" applyFont="1" applyFill="1" applyBorder="1" applyAlignment="1">
      <alignment vertical="center" wrapText="1"/>
    </xf>
    <xf numFmtId="12" fontId="24" fillId="0" borderId="18" xfId="290" applyNumberFormat="1" applyFont="1" applyFill="1" applyBorder="1" applyAlignment="1">
      <alignment vertical="center" wrapText="1"/>
    </xf>
    <xf numFmtId="0" fontId="22" fillId="0" borderId="18" xfId="395" applyFont="1" applyBorder="1" applyAlignment="1">
      <alignment vertical="center" wrapText="1"/>
    </xf>
    <xf numFmtId="245" fontId="22" fillId="0" borderId="22" xfId="290" applyNumberFormat="1" applyFont="1" applyFill="1" applyBorder="1" applyAlignment="1" applyProtection="1">
      <alignment vertical="center" wrapText="1"/>
    </xf>
    <xf numFmtId="245" fontId="19" fillId="0" borderId="18" xfId="290" applyNumberFormat="1" applyFont="1" applyFill="1" applyBorder="1" applyAlignment="1" applyProtection="1">
      <alignment vertical="center" wrapText="1"/>
    </xf>
    <xf numFmtId="4" fontId="22" fillId="0" borderId="19" xfId="290" applyNumberFormat="1" applyFont="1" applyFill="1" applyBorder="1" applyAlignment="1" applyProtection="1">
      <alignment vertical="center"/>
    </xf>
    <xf numFmtId="181" fontId="22" fillId="0" borderId="19" xfId="290" applyFont="1" applyFill="1" applyBorder="1" applyAlignment="1" applyProtection="1">
      <alignment vertical="center"/>
    </xf>
    <xf numFmtId="245" fontId="22" fillId="0" borderId="19" xfId="290" applyNumberFormat="1" applyFont="1" applyFill="1" applyBorder="1" applyAlignment="1" applyProtection="1">
      <alignment horizontal="center" vertical="center"/>
    </xf>
    <xf numFmtId="4" fontId="22" fillId="0" borderId="22" xfId="290" applyNumberFormat="1" applyFont="1" applyFill="1" applyBorder="1" applyAlignment="1" applyProtection="1">
      <alignment vertical="center"/>
    </xf>
    <xf numFmtId="4" fontId="24" fillId="0" borderId="18" xfId="290" applyNumberFormat="1" applyFont="1" applyFill="1" applyBorder="1" applyAlignment="1" applyProtection="1">
      <alignment vertical="center"/>
    </xf>
    <xf numFmtId="4" fontId="22" fillId="0" borderId="18" xfId="290" applyNumberFormat="1" applyFont="1" applyFill="1" applyBorder="1" applyAlignment="1">
      <alignment horizontal="left" vertical="center"/>
    </xf>
    <xf numFmtId="4" fontId="22" fillId="0" borderId="18" xfId="290" applyNumberFormat="1" applyFont="1" applyFill="1" applyBorder="1" applyAlignment="1">
      <alignment vertical="center"/>
    </xf>
    <xf numFmtId="181" fontId="262" fillId="0" borderId="0" xfId="290" applyFont="1" applyFill="1" applyBorder="1" applyAlignment="1" applyProtection="1">
      <alignment vertical="center"/>
    </xf>
    <xf numFmtId="181" fontId="263" fillId="0" borderId="0" xfId="290" applyFont="1" applyFill="1" applyBorder="1" applyAlignment="1" applyProtection="1">
      <alignment vertical="center"/>
    </xf>
    <xf numFmtId="4" fontId="262" fillId="0" borderId="18" xfId="290" applyNumberFormat="1" applyFont="1" applyFill="1" applyBorder="1" applyAlignment="1" applyProtection="1">
      <alignment vertical="center" wrapText="1"/>
    </xf>
    <xf numFmtId="181" fontId="261" fillId="0" borderId="18" xfId="290" applyFont="1" applyFill="1" applyBorder="1" applyAlignment="1" applyProtection="1">
      <alignment vertical="center" wrapText="1"/>
    </xf>
    <xf numFmtId="245" fontId="22" fillId="0" borderId="18" xfId="290" quotePrefix="1" applyNumberFormat="1" applyFont="1" applyFill="1" applyBorder="1" applyAlignment="1">
      <alignment horizontal="center" vertical="center" wrapText="1"/>
    </xf>
    <xf numFmtId="4" fontId="19" fillId="0" borderId="0" xfId="290" applyNumberFormat="1" applyFont="1" applyFill="1" applyBorder="1" applyAlignment="1" applyProtection="1">
      <alignment horizontal="right" vertical="center"/>
    </xf>
    <xf numFmtId="4" fontId="260" fillId="0" borderId="0" xfId="290" applyNumberFormat="1" applyFont="1" applyFill="1" applyBorder="1" applyAlignment="1" applyProtection="1">
      <alignment horizontal="right" vertical="center"/>
    </xf>
    <xf numFmtId="4" fontId="19" fillId="0" borderId="18" xfId="290" applyNumberFormat="1" applyFont="1" applyFill="1" applyBorder="1" applyAlignment="1" applyProtection="1">
      <alignment horizontal="left" vertical="center" wrapText="1"/>
    </xf>
    <xf numFmtId="4" fontId="259" fillId="0" borderId="0" xfId="290" applyNumberFormat="1" applyFont="1" applyFill="1" applyBorder="1" applyAlignment="1" applyProtection="1">
      <alignment horizontal="right" vertical="center"/>
    </xf>
    <xf numFmtId="4" fontId="258" fillId="0" borderId="0" xfId="290" applyNumberFormat="1" applyFont="1" applyFill="1" applyBorder="1" applyAlignment="1" applyProtection="1">
      <alignment horizontal="right" vertical="center"/>
    </xf>
    <xf numFmtId="43" fontId="256" fillId="0" borderId="18" xfId="279" applyFont="1" applyFill="1" applyBorder="1" applyAlignment="1">
      <alignment horizontal="right" vertical="center" wrapText="1"/>
    </xf>
    <xf numFmtId="181" fontId="256" fillId="0" borderId="18" xfId="290" applyFont="1" applyFill="1" applyBorder="1" applyAlignment="1">
      <alignment vertical="center" wrapText="1"/>
    </xf>
    <xf numFmtId="49" fontId="256" fillId="0" borderId="18" xfId="290" quotePrefix="1" applyNumberFormat="1" applyFont="1" applyFill="1" applyBorder="1" applyAlignment="1">
      <alignment horizontal="center" vertical="center" wrapText="1"/>
    </xf>
    <xf numFmtId="4" fontId="24" fillId="0" borderId="0" xfId="290" applyNumberFormat="1" applyFont="1" applyFill="1" applyBorder="1" applyAlignment="1" applyProtection="1">
      <alignment horizontal="right" vertical="center"/>
    </xf>
    <xf numFmtId="4" fontId="255" fillId="0" borderId="0" xfId="290" applyNumberFormat="1" applyFont="1" applyFill="1" applyBorder="1" applyAlignment="1" applyProtection="1">
      <alignment horizontal="right" vertical="center"/>
    </xf>
    <xf numFmtId="0" fontId="24" fillId="0" borderId="18" xfId="262" applyFont="1" applyBorder="1" applyAlignment="1">
      <alignment vertical="center" wrapText="1"/>
    </xf>
    <xf numFmtId="335" fontId="22" fillId="0" borderId="18" xfId="290" applyNumberFormat="1" applyFont="1" applyFill="1" applyBorder="1" applyAlignment="1">
      <alignment vertical="center" wrapText="1"/>
    </xf>
    <xf numFmtId="4" fontId="22" fillId="0" borderId="18" xfId="290" applyNumberFormat="1" applyFont="1" applyFill="1" applyBorder="1" applyAlignment="1">
      <alignment vertical="center" wrapText="1"/>
    </xf>
    <xf numFmtId="4" fontId="22" fillId="0" borderId="18" xfId="290" applyNumberFormat="1" applyFont="1" applyFill="1" applyBorder="1" applyAlignment="1">
      <alignment horizontal="right" vertical="center" wrapText="1"/>
    </xf>
    <xf numFmtId="0" fontId="24" fillId="0" borderId="18" xfId="262" applyFont="1" applyBorder="1" applyAlignment="1">
      <alignment horizontal="left" vertical="center" wrapText="1"/>
    </xf>
    <xf numFmtId="4" fontId="22" fillId="0" borderId="18" xfId="290" applyNumberFormat="1" applyFont="1" applyFill="1" applyBorder="1" applyAlignment="1" applyProtection="1">
      <alignment horizontal="left" vertical="center" wrapText="1"/>
    </xf>
    <xf numFmtId="4" fontId="24" fillId="0" borderId="18" xfId="290" applyNumberFormat="1" applyFont="1" applyFill="1" applyBorder="1" applyAlignment="1" applyProtection="1">
      <alignment horizontal="left" vertical="center" wrapText="1"/>
    </xf>
    <xf numFmtId="0" fontId="22" fillId="0" borderId="18" xfId="370" quotePrefix="1" applyFont="1" applyBorder="1" applyAlignment="1">
      <alignment horizontal="center" vertical="center" wrapText="1"/>
    </xf>
    <xf numFmtId="181" fontId="22" fillId="0" borderId="18" xfId="290" applyFont="1" applyFill="1" applyBorder="1" applyAlignment="1" applyProtection="1">
      <alignment horizontal="left" vertical="center" wrapText="1"/>
    </xf>
    <xf numFmtId="286" fontId="24" fillId="0" borderId="18" xfId="537" applyNumberFormat="1" applyFont="1" applyFill="1" applyBorder="1" applyAlignment="1">
      <alignment vertical="center" wrapText="1"/>
    </xf>
    <xf numFmtId="4" fontId="24" fillId="0" borderId="18" xfId="537" applyNumberFormat="1" applyFont="1" applyFill="1" applyBorder="1" applyAlignment="1">
      <alignment vertical="center" wrapText="1"/>
    </xf>
    <xf numFmtId="4" fontId="22" fillId="0" borderId="18" xfId="537" applyNumberFormat="1" applyFont="1" applyFill="1" applyBorder="1" applyAlignment="1">
      <alignment vertical="center" wrapText="1"/>
    </xf>
    <xf numFmtId="181" fontId="24" fillId="0" borderId="18" xfId="290" applyFont="1" applyFill="1" applyBorder="1" applyAlignment="1" applyProtection="1">
      <alignment horizontal="left" vertical="center" wrapText="1"/>
    </xf>
    <xf numFmtId="245" fontId="24" fillId="0" borderId="18" xfId="290" quotePrefix="1" applyNumberFormat="1" applyFont="1" applyFill="1" applyBorder="1" applyAlignment="1" applyProtection="1">
      <alignment horizontal="center" vertical="center" wrapText="1"/>
    </xf>
    <xf numFmtId="4" fontId="22" fillId="0" borderId="18" xfId="290" applyNumberFormat="1" applyFont="1" applyFill="1" applyBorder="1" applyAlignment="1" applyProtection="1">
      <alignment vertical="center" wrapText="1"/>
    </xf>
    <xf numFmtId="181" fontId="22" fillId="0" borderId="18" xfId="290" applyFont="1" applyFill="1" applyBorder="1" applyAlignment="1" applyProtection="1">
      <alignment vertical="center" wrapText="1"/>
    </xf>
    <xf numFmtId="245" fontId="22" fillId="0" borderId="18" xfId="290" quotePrefix="1" applyNumberFormat="1" applyFont="1" applyFill="1" applyBorder="1" applyAlignment="1" applyProtection="1">
      <alignment horizontal="center" vertical="center" wrapText="1"/>
    </xf>
    <xf numFmtId="181" fontId="256" fillId="0" borderId="0" xfId="290" applyFont="1" applyFill="1" applyBorder="1" applyAlignment="1" applyProtection="1">
      <alignment vertical="center"/>
    </xf>
    <xf numFmtId="181" fontId="257" fillId="0" borderId="0" xfId="290" applyFont="1" applyFill="1" applyBorder="1" applyAlignment="1" applyProtection="1">
      <alignment vertical="center"/>
    </xf>
    <xf numFmtId="4" fontId="256" fillId="0" borderId="18" xfId="290" applyNumberFormat="1" applyFont="1" applyFill="1" applyBorder="1" applyAlignment="1" applyProtection="1">
      <alignment vertical="center" wrapText="1"/>
    </xf>
    <xf numFmtId="181" fontId="256" fillId="0" borderId="18" xfId="290" applyFont="1" applyFill="1" applyBorder="1" applyAlignment="1" applyProtection="1">
      <alignment vertical="center" wrapText="1"/>
    </xf>
    <xf numFmtId="245" fontId="256" fillId="0" borderId="18" xfId="290" quotePrefix="1" applyNumberFormat="1" applyFont="1" applyFill="1" applyBorder="1" applyAlignment="1" applyProtection="1">
      <alignment horizontal="center" vertical="center" wrapText="1"/>
    </xf>
    <xf numFmtId="4" fontId="24" fillId="0" borderId="18" xfId="290" applyNumberFormat="1" applyFont="1" applyFill="1" applyBorder="1" applyAlignment="1" applyProtection="1">
      <alignment vertical="center" wrapText="1"/>
    </xf>
    <xf numFmtId="181" fontId="24" fillId="0" borderId="18" xfId="290" applyFont="1" applyFill="1" applyBorder="1" applyAlignment="1" applyProtection="1">
      <alignment vertical="center" wrapText="1"/>
    </xf>
    <xf numFmtId="245" fontId="24" fillId="0" borderId="18" xfId="290" applyNumberFormat="1" applyFont="1" applyFill="1" applyBorder="1" applyAlignment="1" applyProtection="1">
      <alignment horizontal="center" vertical="center" wrapText="1"/>
    </xf>
    <xf numFmtId="181" fontId="24" fillId="0" borderId="0" xfId="290" applyFont="1" applyFill="1" applyBorder="1" applyAlignment="1" applyProtection="1">
      <alignment vertical="center"/>
    </xf>
    <xf numFmtId="181" fontId="255" fillId="0" borderId="0" xfId="290" applyFont="1" applyFill="1" applyBorder="1" applyAlignment="1" applyProtection="1">
      <alignment vertical="center"/>
    </xf>
    <xf numFmtId="4" fontId="24" fillId="0" borderId="12" xfId="290" applyNumberFormat="1" applyFont="1" applyFill="1" applyBorder="1" applyAlignment="1" applyProtection="1">
      <alignment vertical="center" wrapText="1"/>
    </xf>
    <xf numFmtId="181" fontId="24" fillId="0" borderId="12" xfId="290" applyFont="1" applyFill="1" applyBorder="1" applyAlignment="1" applyProtection="1">
      <alignment horizontal="center" vertical="center" wrapText="1"/>
    </xf>
    <xf numFmtId="245" fontId="24" fillId="0" borderId="12" xfId="290" applyNumberFormat="1" applyFont="1" applyFill="1" applyBorder="1" applyAlignment="1" applyProtection="1">
      <alignment horizontal="center" vertical="center" wrapText="1"/>
    </xf>
    <xf numFmtId="49" fontId="24" fillId="0" borderId="1" xfId="290" applyNumberFormat="1" applyFont="1" applyFill="1" applyBorder="1" applyAlignment="1" applyProtection="1">
      <alignment horizontal="center" vertical="center" wrapText="1"/>
    </xf>
    <xf numFmtId="49" fontId="24" fillId="0" borderId="1" xfId="290" applyNumberFormat="1" applyFont="1" applyFill="1" applyBorder="1" applyAlignment="1" applyProtection="1">
      <alignment horizontal="center" vertical="center"/>
    </xf>
    <xf numFmtId="49" fontId="24" fillId="0" borderId="1" xfId="290" quotePrefix="1" applyNumberFormat="1" applyFont="1" applyFill="1" applyBorder="1" applyAlignment="1">
      <alignment horizontal="center" vertical="center" wrapText="1"/>
    </xf>
    <xf numFmtId="49" fontId="24" fillId="0" borderId="1" xfId="290" applyNumberFormat="1" applyFont="1" applyFill="1" applyBorder="1" applyAlignment="1">
      <alignment horizontal="center" vertical="center" wrapText="1"/>
    </xf>
    <xf numFmtId="181" fontId="24" fillId="0" borderId="1" xfId="290" applyFont="1" applyFill="1" applyBorder="1" applyAlignment="1" applyProtection="1">
      <alignment horizontal="center" vertical="center" wrapText="1"/>
    </xf>
    <xf numFmtId="245" fontId="24" fillId="0" borderId="1" xfId="290" applyNumberFormat="1" applyFont="1" applyFill="1" applyBorder="1" applyAlignment="1" applyProtection="1">
      <alignment horizontal="center" vertical="center" wrapText="1"/>
    </xf>
    <xf numFmtId="181" fontId="24" fillId="0" borderId="1" xfId="290" quotePrefix="1" applyFont="1" applyFill="1" applyBorder="1" applyAlignment="1">
      <alignment horizontal="center" vertical="center" wrapText="1"/>
    </xf>
    <xf numFmtId="181" fontId="24" fillId="0" borderId="1" xfId="290" applyFont="1" applyFill="1" applyBorder="1" applyAlignment="1">
      <alignment horizontal="center" vertical="center" wrapText="1"/>
    </xf>
    <xf numFmtId="181" fontId="22" fillId="0" borderId="21" xfId="290" applyFont="1" applyFill="1" applyBorder="1" applyAlignment="1">
      <alignment horizontal="center" vertical="center"/>
    </xf>
    <xf numFmtId="181" fontId="22" fillId="0" borderId="21" xfId="290" applyFont="1" applyFill="1" applyBorder="1" applyAlignment="1" applyProtection="1">
      <alignment vertical="center"/>
    </xf>
    <xf numFmtId="245" fontId="22" fillId="0" borderId="0" xfId="290" applyNumberFormat="1" applyFont="1" applyFill="1" applyBorder="1" applyAlignment="1" applyProtection="1">
      <alignment horizontal="center" vertical="center"/>
    </xf>
    <xf numFmtId="245" fontId="24" fillId="0" borderId="0" xfId="290" applyNumberFormat="1" applyFont="1" applyFill="1" applyBorder="1" applyAlignment="1" applyProtection="1">
      <alignment vertical="center"/>
    </xf>
    <xf numFmtId="245" fontId="255" fillId="0" borderId="0" xfId="290" applyNumberFormat="1" applyFont="1" applyFill="1" applyBorder="1" applyAlignment="1" applyProtection="1">
      <alignment vertical="center"/>
    </xf>
    <xf numFmtId="181" fontId="254" fillId="0" borderId="0" xfId="290" applyFont="1" applyFill="1" applyBorder="1" applyAlignment="1" applyProtection="1">
      <alignment vertical="center"/>
    </xf>
    <xf numFmtId="181" fontId="128" fillId="0" borderId="0" xfId="290" applyFont="1" applyFill="1" applyBorder="1" applyAlignment="1" applyProtection="1">
      <alignment vertical="center"/>
    </xf>
    <xf numFmtId="181" fontId="22" fillId="0" borderId="0" xfId="290" applyFont="1" applyFill="1" applyBorder="1" applyAlignment="1" applyProtection="1">
      <alignment vertical="center"/>
    </xf>
    <xf numFmtId="245" fontId="22" fillId="0" borderId="0" xfId="290" applyNumberFormat="1" applyFont="1" applyFill="1" applyBorder="1" applyAlignment="1" applyProtection="1">
      <alignment horizontal="left" vertical="center"/>
    </xf>
    <xf numFmtId="0" fontId="132" fillId="0" borderId="18" xfId="0" applyFont="1" applyBorder="1" applyAlignment="1">
      <alignment horizontal="center" vertical="center" wrapText="1"/>
    </xf>
    <xf numFmtId="178" fontId="132" fillId="0" borderId="18" xfId="402" applyNumberFormat="1" applyFont="1" applyBorder="1" applyAlignment="1">
      <alignment vertical="center" wrapText="1"/>
    </xf>
    <xf numFmtId="247" fontId="132" fillId="0" borderId="18" xfId="0" applyNumberFormat="1" applyFont="1" applyBorder="1" applyAlignment="1">
      <alignment horizontal="center" vertical="center" wrapText="1"/>
    </xf>
    <xf numFmtId="0" fontId="102" fillId="0" borderId="18" xfId="0" quotePrefix="1" applyFont="1" applyBorder="1" applyAlignment="1">
      <alignment horizontal="center" vertical="center" wrapText="1"/>
    </xf>
    <xf numFmtId="175" fontId="102" fillId="0" borderId="18" xfId="279" applyNumberFormat="1" applyFont="1" applyFill="1" applyBorder="1" applyAlignment="1">
      <alignment vertical="center" wrapText="1"/>
    </xf>
    <xf numFmtId="0" fontId="105" fillId="0" borderId="18" xfId="0" quotePrefix="1" applyFont="1" applyBorder="1" applyAlignment="1">
      <alignment horizontal="center" vertical="center" wrapText="1"/>
    </xf>
    <xf numFmtId="175" fontId="105" fillId="0" borderId="18" xfId="279" applyNumberFormat="1" applyFont="1" applyFill="1" applyBorder="1" applyAlignment="1">
      <alignment vertical="center" wrapText="1"/>
    </xf>
    <xf numFmtId="0" fontId="105" fillId="0" borderId="18" xfId="0" applyFont="1" applyBorder="1" applyAlignment="1">
      <alignment horizontal="center" vertical="center" wrapText="1"/>
    </xf>
    <xf numFmtId="0" fontId="105" fillId="0" borderId="19" xfId="0" applyFont="1" applyBorder="1" applyAlignment="1">
      <alignment horizontal="center" vertical="center" wrapText="1"/>
    </xf>
    <xf numFmtId="0" fontId="105" fillId="0" borderId="19" xfId="0" applyFont="1" applyBorder="1" applyAlignment="1">
      <alignment vertical="center" wrapText="1"/>
    </xf>
    <xf numFmtId="175" fontId="105" fillId="0" borderId="19" xfId="0" applyNumberFormat="1" applyFont="1" applyBorder="1" applyAlignment="1">
      <alignment horizontal="right" vertical="center"/>
    </xf>
    <xf numFmtId="171" fontId="4" fillId="26" borderId="18" xfId="279" applyNumberFormat="1" applyFont="1" applyFill="1" applyBorder="1" applyAlignment="1">
      <alignment horizontal="right" vertical="center"/>
    </xf>
    <xf numFmtId="171" fontId="14" fillId="26" borderId="18" xfId="279" applyNumberFormat="1" applyFont="1" applyFill="1" applyBorder="1" applyAlignment="1">
      <alignment horizontal="right" vertical="center"/>
    </xf>
    <xf numFmtId="171" fontId="4" fillId="27" borderId="18" xfId="534" applyNumberFormat="1" applyFont="1" applyFill="1" applyBorder="1" applyAlignment="1">
      <alignment vertical="center"/>
    </xf>
    <xf numFmtId="336" fontId="4" fillId="0" borderId="18" xfId="0" applyNumberFormat="1" applyFont="1" applyBorder="1" applyAlignment="1">
      <alignment vertical="center"/>
    </xf>
    <xf numFmtId="336" fontId="14" fillId="0" borderId="18" xfId="0" applyNumberFormat="1" applyFont="1" applyBorder="1" applyAlignment="1">
      <alignment vertical="center"/>
    </xf>
    <xf numFmtId="336" fontId="14" fillId="0" borderId="18" xfId="279" applyNumberFormat="1" applyFont="1" applyFill="1" applyBorder="1" applyAlignment="1">
      <alignment vertical="center"/>
    </xf>
    <xf numFmtId="336" fontId="4" fillId="0" borderId="18" xfId="279" applyNumberFormat="1" applyFont="1" applyFill="1" applyBorder="1" applyAlignment="1">
      <alignment vertical="center"/>
    </xf>
    <xf numFmtId="336" fontId="14" fillId="0" borderId="18" xfId="279" applyNumberFormat="1" applyFont="1" applyFill="1" applyBorder="1" applyAlignment="1">
      <alignment horizontal="right" vertical="center"/>
    </xf>
    <xf numFmtId="336" fontId="4" fillId="0" borderId="18" xfId="279" applyNumberFormat="1" applyFont="1" applyFill="1" applyBorder="1" applyAlignment="1">
      <alignment horizontal="right" vertical="center"/>
    </xf>
    <xf numFmtId="0" fontId="14" fillId="26" borderId="0" xfId="0" applyFont="1" applyFill="1"/>
    <xf numFmtId="43" fontId="4" fillId="26" borderId="0" xfId="0" applyNumberFormat="1" applyFont="1" applyFill="1" applyAlignment="1">
      <alignment horizontal="right"/>
    </xf>
    <xf numFmtId="0" fontId="4" fillId="26" borderId="0" xfId="0" applyFont="1" applyFill="1" applyAlignment="1">
      <alignment horizontal="center"/>
    </xf>
    <xf numFmtId="0" fontId="14" fillId="26" borderId="0" xfId="0" applyFont="1" applyFill="1" applyAlignment="1">
      <alignment wrapText="1"/>
    </xf>
    <xf numFmtId="170" fontId="14" fillId="26" borderId="0" xfId="0" applyNumberFormat="1" applyFont="1" applyFill="1"/>
    <xf numFmtId="43" fontId="14" fillId="26" borderId="0" xfId="0" applyNumberFormat="1" applyFont="1" applyFill="1"/>
    <xf numFmtId="170" fontId="5" fillId="26" borderId="21" xfId="0" applyNumberFormat="1" applyFont="1" applyFill="1" applyBorder="1"/>
    <xf numFmtId="0" fontId="4" fillId="26" borderId="0" xfId="0" applyFont="1" applyFill="1"/>
    <xf numFmtId="43" fontId="4" fillId="0" borderId="6" xfId="279" applyFont="1" applyFill="1" applyBorder="1"/>
    <xf numFmtId="170" fontId="4" fillId="0" borderId="6" xfId="279" applyNumberFormat="1" applyFont="1" applyFill="1" applyBorder="1"/>
    <xf numFmtId="49" fontId="4" fillId="0" borderId="18" xfId="290" applyNumberFormat="1" applyFont="1" applyFill="1" applyBorder="1" applyAlignment="1">
      <alignment horizontal="center" vertical="center" wrapText="1"/>
    </xf>
    <xf numFmtId="245" fontId="4" fillId="0" borderId="18" xfId="290" applyNumberFormat="1" applyFont="1" applyFill="1" applyBorder="1" applyAlignment="1">
      <alignment horizontal="left" vertical="center" wrapText="1"/>
    </xf>
    <xf numFmtId="171" fontId="4" fillId="0" borderId="18" xfId="290" applyNumberFormat="1" applyFont="1" applyFill="1" applyBorder="1" applyAlignment="1">
      <alignment horizontal="center" vertical="center" wrapText="1"/>
    </xf>
    <xf numFmtId="245" fontId="4" fillId="0" borderId="18" xfId="290" applyNumberFormat="1" applyFont="1" applyFill="1" applyBorder="1" applyAlignment="1">
      <alignment horizontal="center" vertical="center" wrapText="1"/>
    </xf>
    <xf numFmtId="0" fontId="264" fillId="26" borderId="0" xfId="0" applyFont="1" applyFill="1"/>
    <xf numFmtId="49" fontId="4" fillId="0" borderId="18" xfId="290" quotePrefix="1" applyNumberFormat="1" applyFont="1" applyFill="1" applyBorder="1" applyAlignment="1">
      <alignment horizontal="center" vertical="center" wrapText="1"/>
    </xf>
    <xf numFmtId="245" fontId="4" fillId="0" borderId="18" xfId="290" applyNumberFormat="1" applyFont="1" applyFill="1" applyBorder="1" applyAlignment="1">
      <alignment vertical="center" wrapText="1"/>
    </xf>
    <xf numFmtId="171" fontId="4" fillId="0" borderId="18" xfId="279" applyNumberFormat="1" applyFont="1" applyFill="1" applyBorder="1"/>
    <xf numFmtId="49" fontId="14" fillId="0" borderId="18" xfId="290" quotePrefix="1" applyNumberFormat="1" applyFont="1" applyFill="1" applyBorder="1" applyAlignment="1">
      <alignment horizontal="center" vertical="center" wrapText="1"/>
    </xf>
    <xf numFmtId="245" fontId="14" fillId="0" borderId="18" xfId="290" applyNumberFormat="1" applyFont="1" applyFill="1" applyBorder="1" applyAlignment="1">
      <alignment vertical="center" wrapText="1"/>
    </xf>
    <xf numFmtId="245" fontId="14" fillId="0" borderId="18" xfId="290" applyNumberFormat="1" applyFont="1" applyFill="1" applyBorder="1" applyAlignment="1">
      <alignment horizontal="center" vertical="center" wrapText="1"/>
    </xf>
    <xf numFmtId="0" fontId="14" fillId="0" borderId="18" xfId="536" applyFont="1" applyBorder="1" applyAlignment="1">
      <alignment horizontal="center" vertical="center" wrapText="1"/>
    </xf>
    <xf numFmtId="171" fontId="4" fillId="26" borderId="18" xfId="279" applyNumberFormat="1" applyFont="1" applyFill="1" applyBorder="1"/>
    <xf numFmtId="49" fontId="5" fillId="0" borderId="18" xfId="290" quotePrefix="1" applyNumberFormat="1" applyFont="1" applyFill="1" applyBorder="1" applyAlignment="1">
      <alignment horizontal="center" vertical="center" wrapText="1"/>
    </xf>
    <xf numFmtId="245" fontId="5" fillId="0" borderId="18" xfId="290" applyNumberFormat="1" applyFont="1" applyFill="1" applyBorder="1" applyAlignment="1">
      <alignment vertical="center" wrapText="1"/>
    </xf>
    <xf numFmtId="245" fontId="5" fillId="0" borderId="18" xfId="290" applyNumberFormat="1" applyFont="1" applyFill="1" applyBorder="1" applyAlignment="1">
      <alignment horizontal="center" vertical="center" wrapText="1"/>
    </xf>
    <xf numFmtId="335" fontId="4" fillId="0" borderId="18" xfId="290" applyNumberFormat="1" applyFont="1" applyFill="1" applyBorder="1" applyAlignment="1">
      <alignment vertical="center" wrapText="1"/>
    </xf>
    <xf numFmtId="335" fontId="4" fillId="0" borderId="18" xfId="290" applyNumberFormat="1" applyFont="1" applyFill="1" applyBorder="1" applyAlignment="1">
      <alignment horizontal="center" vertical="center" wrapText="1"/>
    </xf>
    <xf numFmtId="335" fontId="130" fillId="0" borderId="18" xfId="290" applyNumberFormat="1" applyFont="1" applyFill="1" applyBorder="1" applyAlignment="1">
      <alignment horizontal="center" vertical="center" wrapText="1"/>
    </xf>
    <xf numFmtId="335" fontId="14" fillId="0" borderId="18" xfId="290" applyNumberFormat="1" applyFont="1" applyFill="1" applyBorder="1" applyAlignment="1">
      <alignment horizontal="center" vertical="center" wrapText="1"/>
    </xf>
    <xf numFmtId="335" fontId="131" fillId="0" borderId="18" xfId="290" applyNumberFormat="1" applyFont="1" applyFill="1" applyBorder="1" applyAlignment="1">
      <alignment horizontal="center" vertical="center" wrapText="1"/>
    </xf>
    <xf numFmtId="335" fontId="104" fillId="0" borderId="18" xfId="290" applyNumberFormat="1" applyFont="1" applyFill="1" applyBorder="1" applyAlignment="1">
      <alignment vertical="center" wrapText="1"/>
    </xf>
    <xf numFmtId="335" fontId="104" fillId="0" borderId="18" xfId="290" applyNumberFormat="1" applyFont="1" applyFill="1" applyBorder="1" applyAlignment="1">
      <alignment horizontal="center" vertical="center" wrapText="1"/>
    </xf>
    <xf numFmtId="171" fontId="104" fillId="26" borderId="18" xfId="279" applyNumberFormat="1" applyFont="1" applyFill="1" applyBorder="1"/>
    <xf numFmtId="49" fontId="14" fillId="0" borderId="18" xfId="290" applyNumberFormat="1" applyFont="1" applyFill="1" applyBorder="1" applyAlignment="1">
      <alignment horizontal="center" vertical="center" wrapText="1"/>
    </xf>
    <xf numFmtId="335" fontId="14" fillId="0" borderId="18" xfId="290" applyNumberFormat="1" applyFont="1" applyFill="1" applyBorder="1" applyAlignment="1">
      <alignment vertical="center" wrapText="1"/>
    </xf>
    <xf numFmtId="245" fontId="14" fillId="0" borderId="18" xfId="290" applyNumberFormat="1" applyFont="1" applyFill="1" applyBorder="1" applyAlignment="1">
      <alignment horizontal="left" vertical="center" wrapText="1"/>
    </xf>
    <xf numFmtId="171" fontId="14" fillId="26" borderId="18" xfId="279" applyNumberFormat="1" applyFont="1" applyFill="1" applyBorder="1"/>
    <xf numFmtId="171" fontId="5" fillId="26" borderId="18" xfId="279" applyNumberFormat="1" applyFont="1" applyFill="1" applyBorder="1"/>
    <xf numFmtId="0" fontId="5" fillId="26" borderId="0" xfId="0" applyFont="1" applyFill="1"/>
    <xf numFmtId="170" fontId="4" fillId="0" borderId="18" xfId="294" applyNumberFormat="1" applyFont="1" applyFill="1" applyBorder="1" applyAlignment="1">
      <alignment horizontal="left" vertical="center" wrapText="1"/>
    </xf>
    <xf numFmtId="335" fontId="4" fillId="0" borderId="18" xfId="294" applyNumberFormat="1"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175" fontId="14" fillId="0" borderId="18" xfId="279" applyNumberFormat="1" applyFont="1" applyFill="1" applyBorder="1" applyAlignment="1">
      <alignment horizontal="center" vertical="center" wrapText="1"/>
    </xf>
    <xf numFmtId="0" fontId="14" fillId="0" borderId="0" xfId="0" applyFont="1" applyAlignment="1">
      <alignment horizontal="center"/>
    </xf>
    <xf numFmtId="169" fontId="4" fillId="0" borderId="6" xfId="0" applyNumberFormat="1" applyFont="1" applyBorder="1" applyAlignment="1">
      <alignment vertical="center"/>
    </xf>
    <xf numFmtId="336" fontId="4" fillId="0" borderId="19" xfId="279" applyNumberFormat="1" applyFont="1" applyFill="1" applyBorder="1" applyAlignment="1">
      <alignment horizontal="right" vertical="center"/>
    </xf>
    <xf numFmtId="0" fontId="4" fillId="26" borderId="6" xfId="0" applyFont="1" applyFill="1" applyBorder="1" applyAlignment="1">
      <alignment horizontal="center" vertical="center"/>
    </xf>
    <xf numFmtId="0" fontId="4" fillId="26" borderId="6" xfId="0" applyFont="1" applyFill="1" applyBorder="1" applyAlignment="1">
      <alignment horizontal="center" vertical="center" wrapText="1"/>
    </xf>
    <xf numFmtId="0" fontId="4" fillId="26" borderId="19" xfId="0" applyFont="1" applyFill="1" applyBorder="1" applyAlignment="1">
      <alignment horizontal="center"/>
    </xf>
    <xf numFmtId="0" fontId="4" fillId="26" borderId="19" xfId="0" applyFont="1" applyFill="1" applyBorder="1" applyAlignment="1">
      <alignment wrapText="1"/>
    </xf>
    <xf numFmtId="0" fontId="14" fillId="26" borderId="19" xfId="0" applyFont="1" applyFill="1" applyBorder="1"/>
    <xf numFmtId="0" fontId="268" fillId="54" borderId="6" xfId="0" applyFont="1" applyFill="1" applyBorder="1" applyAlignment="1">
      <alignment horizontal="center" vertical="center" wrapText="1"/>
    </xf>
    <xf numFmtId="0" fontId="268" fillId="54" borderId="6" xfId="0" applyFont="1" applyFill="1" applyBorder="1" applyAlignment="1">
      <alignment vertical="center" wrapText="1"/>
    </xf>
    <xf numFmtId="0" fontId="268" fillId="54" borderId="18" xfId="0" applyFont="1" applyFill="1" applyBorder="1" applyAlignment="1">
      <alignment horizontal="center" vertical="center" wrapText="1"/>
    </xf>
    <xf numFmtId="0" fontId="268" fillId="54" borderId="18" xfId="0" applyFont="1" applyFill="1" applyBorder="1" applyAlignment="1">
      <alignment vertical="center" wrapText="1"/>
    </xf>
    <xf numFmtId="0" fontId="269" fillId="54" borderId="18" xfId="0" applyFont="1" applyFill="1" applyBorder="1" applyAlignment="1">
      <alignment horizontal="center" vertical="center" wrapText="1"/>
    </xf>
    <xf numFmtId="0" fontId="269" fillId="54" borderId="18" xfId="0" applyFont="1" applyFill="1" applyBorder="1" applyAlignment="1">
      <alignment vertical="center" wrapText="1"/>
    </xf>
    <xf numFmtId="0" fontId="268" fillId="54" borderId="19" xfId="0" applyFont="1" applyFill="1" applyBorder="1" applyAlignment="1">
      <alignment horizontal="center" vertical="center" wrapText="1"/>
    </xf>
    <xf numFmtId="0" fontId="268" fillId="54" borderId="19" xfId="0" applyFont="1" applyFill="1" applyBorder="1" applyAlignment="1">
      <alignment vertical="center" wrapText="1"/>
    </xf>
    <xf numFmtId="43" fontId="4" fillId="0" borderId="0" xfId="0" applyNumberFormat="1" applyFont="1"/>
    <xf numFmtId="0" fontId="265" fillId="54" borderId="6" xfId="0" applyFont="1" applyFill="1" applyBorder="1" applyAlignment="1">
      <alignment vertical="center" wrapText="1"/>
    </xf>
    <xf numFmtId="175" fontId="4" fillId="0" borderId="6" xfId="279" applyNumberFormat="1" applyFont="1" applyFill="1" applyBorder="1" applyAlignment="1">
      <alignment horizontal="right" vertical="center"/>
    </xf>
    <xf numFmtId="0" fontId="265" fillId="54" borderId="18" xfId="0" applyFont="1" applyFill="1" applyBorder="1" applyAlignment="1">
      <alignment horizontal="center" vertical="center" wrapText="1"/>
    </xf>
    <xf numFmtId="0" fontId="265" fillId="54" borderId="18" xfId="0" applyFont="1" applyFill="1" applyBorder="1" applyAlignment="1">
      <alignment vertical="center" wrapText="1"/>
    </xf>
    <xf numFmtId="0" fontId="266" fillId="54" borderId="18" xfId="0" applyFont="1" applyFill="1" applyBorder="1" applyAlignment="1">
      <alignment horizontal="center" vertical="center" wrapText="1"/>
    </xf>
    <xf numFmtId="0" fontId="266" fillId="54" borderId="18" xfId="0" applyFont="1" applyFill="1" applyBorder="1" applyAlignment="1">
      <alignment vertical="center" wrapText="1"/>
    </xf>
    <xf numFmtId="0" fontId="267" fillId="54" borderId="18" xfId="0" applyFont="1" applyFill="1" applyBorder="1" applyAlignment="1">
      <alignment vertical="center" wrapText="1"/>
    </xf>
    <xf numFmtId="171" fontId="14" fillId="0" borderId="18" xfId="534" applyNumberFormat="1" applyFont="1" applyBorder="1" applyAlignment="1">
      <alignment vertical="center"/>
    </xf>
    <xf numFmtId="336" fontId="5" fillId="0" borderId="0" xfId="0" applyNumberFormat="1" applyFont="1"/>
    <xf numFmtId="0" fontId="4" fillId="0" borderId="18" xfId="279" applyNumberFormat="1" applyFont="1" applyFill="1" applyBorder="1" applyAlignment="1">
      <alignment horizontal="center" vertical="center"/>
    </xf>
    <xf numFmtId="175" fontId="4" fillId="0" borderId="18" xfId="279" applyNumberFormat="1" applyFont="1" applyFill="1" applyBorder="1" applyAlignment="1">
      <alignment horizontal="left" wrapText="1"/>
    </xf>
    <xf numFmtId="170" fontId="4" fillId="27" borderId="18" xfId="384" applyNumberFormat="1" applyFont="1" applyFill="1" applyBorder="1" applyAlignment="1">
      <alignment vertical="center"/>
    </xf>
    <xf numFmtId="0" fontId="4" fillId="0" borderId="18" xfId="279" applyNumberFormat="1" applyFont="1" applyFill="1" applyBorder="1" applyAlignment="1">
      <alignment horizontal="center" vertical="center" wrapText="1"/>
    </xf>
    <xf numFmtId="0" fontId="4" fillId="0" borderId="18" xfId="0" applyFont="1" applyBorder="1" applyAlignment="1">
      <alignment horizontal="left" vertical="center" wrapText="1"/>
    </xf>
    <xf numFmtId="170" fontId="4" fillId="26" borderId="18" xfId="279" applyNumberFormat="1" applyFont="1" applyFill="1" applyBorder="1" applyAlignment="1">
      <alignment horizontal="right" vertical="center"/>
    </xf>
    <xf numFmtId="181" fontId="14" fillId="0" borderId="18" xfId="290" applyFont="1" applyFill="1" applyBorder="1" applyAlignment="1">
      <alignment vertical="center" wrapText="1"/>
    </xf>
    <xf numFmtId="170" fontId="14" fillId="26" borderId="18" xfId="279" applyNumberFormat="1" applyFont="1" applyFill="1" applyBorder="1" applyAlignment="1">
      <alignment horizontal="right" vertical="center"/>
    </xf>
    <xf numFmtId="0" fontId="4" fillId="0" borderId="18" xfId="0" quotePrefix="1" applyFont="1" applyBorder="1" applyAlignment="1">
      <alignment horizontal="center" vertical="center"/>
    </xf>
    <xf numFmtId="170" fontId="14" fillId="26" borderId="18" xfId="279" applyNumberFormat="1" applyFont="1" applyFill="1" applyBorder="1" applyAlignment="1">
      <alignment vertical="center" wrapText="1"/>
    </xf>
    <xf numFmtId="170" fontId="14" fillId="0" borderId="18" xfId="279" applyNumberFormat="1" applyFont="1" applyFill="1" applyBorder="1" applyAlignment="1">
      <alignment vertical="center" wrapText="1"/>
    </xf>
    <xf numFmtId="181" fontId="14" fillId="0" borderId="19" xfId="290" applyFont="1" applyFill="1" applyBorder="1" applyAlignment="1">
      <alignment vertical="center" wrapText="1"/>
    </xf>
    <xf numFmtId="170" fontId="14" fillId="0" borderId="19" xfId="279" applyNumberFormat="1" applyFont="1" applyFill="1" applyBorder="1" applyAlignment="1">
      <alignment vertical="center" wrapText="1"/>
    </xf>
    <xf numFmtId="0" fontId="4" fillId="0" borderId="19" xfId="0" quotePrefix="1" applyFont="1" applyBorder="1" applyAlignment="1">
      <alignment horizontal="center" vertical="center"/>
    </xf>
    <xf numFmtId="170" fontId="122" fillId="26" borderId="18" xfId="279" applyNumberFormat="1" applyFont="1" applyFill="1" applyBorder="1" applyAlignment="1">
      <alignment horizontal="right" vertical="center"/>
    </xf>
    <xf numFmtId="170" fontId="4" fillId="26" borderId="6" xfId="279" applyNumberFormat="1" applyFont="1" applyFill="1" applyBorder="1" applyAlignment="1">
      <alignment horizontal="right" vertical="center"/>
    </xf>
    <xf numFmtId="0" fontId="4" fillId="0" borderId="1" xfId="0" applyFont="1" applyBorder="1" applyAlignment="1">
      <alignment horizontal="center" vertical="center" wrapText="1"/>
    </xf>
    <xf numFmtId="0" fontId="265" fillId="0" borderId="0" xfId="0" applyFont="1" applyAlignment="1">
      <alignment horizontal="center" vertical="center" wrapText="1"/>
    </xf>
    <xf numFmtId="0" fontId="265" fillId="0" borderId="0" xfId="0" applyFont="1" applyAlignment="1">
      <alignment vertical="center" wrapText="1"/>
    </xf>
    <xf numFmtId="3" fontId="267" fillId="0" borderId="0" xfId="0" applyNumberFormat="1" applyFont="1" applyAlignment="1">
      <alignment horizontal="center" vertical="center" wrapText="1"/>
    </xf>
    <xf numFmtId="0" fontId="267" fillId="0" borderId="0" xfId="0" applyFont="1" applyAlignment="1">
      <alignment horizontal="center" vertical="center" wrapText="1"/>
    </xf>
    <xf numFmtId="0" fontId="14" fillId="54" borderId="0" xfId="0" applyFont="1" applyFill="1" applyAlignment="1">
      <alignment vertical="center" wrapText="1"/>
    </xf>
    <xf numFmtId="0" fontId="4" fillId="0" borderId="12" xfId="0" applyFont="1" applyBorder="1" applyAlignment="1">
      <alignment vertical="center" wrapText="1"/>
    </xf>
    <xf numFmtId="0" fontId="14" fillId="0" borderId="12" xfId="0" applyFont="1" applyBorder="1" applyAlignment="1">
      <alignment vertical="center" wrapText="1"/>
    </xf>
    <xf numFmtId="0" fontId="4" fillId="0" borderId="18" xfId="0" applyFont="1" applyBorder="1" applyAlignment="1">
      <alignment horizontal="center" vertical="center" wrapText="1"/>
    </xf>
    <xf numFmtId="0" fontId="4" fillId="0" borderId="18" xfId="0" applyFont="1" applyBorder="1" applyAlignment="1">
      <alignment vertical="center" wrapText="1"/>
    </xf>
    <xf numFmtId="171" fontId="14" fillId="0" borderId="18" xfId="279" applyNumberFormat="1" applyFont="1" applyBorder="1" applyAlignment="1">
      <alignment vertical="center" wrapText="1"/>
    </xf>
    <xf numFmtId="0" fontId="14" fillId="0" borderId="18" xfId="0" applyFont="1" applyBorder="1" applyAlignment="1">
      <alignment vertical="center" wrapText="1"/>
    </xf>
    <xf numFmtId="171" fontId="4" fillId="0" borderId="18" xfId="279" applyNumberFormat="1" applyFont="1" applyBorder="1" applyAlignment="1">
      <alignment vertical="center" wrapText="1"/>
    </xf>
    <xf numFmtId="0" fontId="1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9" xfId="0" applyFont="1" applyBorder="1" applyAlignment="1">
      <alignment vertical="center" wrapText="1"/>
    </xf>
    <xf numFmtId="0" fontId="14" fillId="0" borderId="19" xfId="0" applyFont="1" applyBorder="1" applyAlignment="1">
      <alignment vertical="center" wrapText="1"/>
    </xf>
    <xf numFmtId="0" fontId="268" fillId="0" borderId="0" xfId="0" applyFont="1" applyAlignment="1">
      <alignment horizontal="right" vertical="center" wrapText="1"/>
    </xf>
    <xf numFmtId="0" fontId="106" fillId="0" borderId="0" xfId="0" applyFont="1"/>
    <xf numFmtId="0" fontId="25" fillId="0" borderId="0" xfId="0" applyFont="1"/>
    <xf numFmtId="0" fontId="272" fillId="0" borderId="0" xfId="0" applyFont="1" applyAlignment="1">
      <alignment horizontal="right" vertical="center" wrapText="1"/>
    </xf>
    <xf numFmtId="0" fontId="268" fillId="54" borderId="1" xfId="0" applyFont="1" applyFill="1" applyBorder="1" applyAlignment="1">
      <alignment horizontal="center" vertical="center" wrapText="1"/>
    </xf>
    <xf numFmtId="0" fontId="268" fillId="54" borderId="1" xfId="0" applyFont="1" applyFill="1" applyBorder="1" applyAlignment="1">
      <alignment vertical="center" wrapText="1"/>
    </xf>
    <xf numFmtId="171" fontId="265" fillId="54" borderId="1" xfId="0" applyNumberFormat="1" applyFont="1" applyFill="1" applyBorder="1" applyAlignment="1">
      <alignment vertical="center" wrapText="1"/>
    </xf>
    <xf numFmtId="0" fontId="269" fillId="54" borderId="1" xfId="0" applyFont="1" applyFill="1" applyBorder="1" applyAlignment="1">
      <alignment vertical="center" wrapText="1"/>
    </xf>
    <xf numFmtId="171" fontId="269" fillId="54" borderId="1" xfId="279" applyNumberFormat="1" applyFont="1" applyFill="1" applyBorder="1" applyAlignment="1">
      <alignment vertical="center" wrapText="1"/>
    </xf>
    <xf numFmtId="43" fontId="25" fillId="0" borderId="0" xfId="0" applyNumberFormat="1" applyFont="1"/>
    <xf numFmtId="170" fontId="269" fillId="54" borderId="1" xfId="279" applyNumberFormat="1" applyFont="1" applyFill="1" applyBorder="1" applyAlignment="1">
      <alignment vertical="center" wrapText="1"/>
    </xf>
    <xf numFmtId="43" fontId="4" fillId="0" borderId="18" xfId="279" applyFont="1" applyBorder="1" applyAlignment="1">
      <alignment vertical="center" wrapText="1"/>
    </xf>
    <xf numFmtId="43" fontId="14" fillId="0" borderId="18" xfId="279" applyFont="1" applyBorder="1" applyAlignment="1">
      <alignment vertical="center" wrapText="1"/>
    </xf>
    <xf numFmtId="0" fontId="274" fillId="0" borderId="0" xfId="0" applyFont="1"/>
    <xf numFmtId="0" fontId="273" fillId="0" borderId="0" xfId="0" applyFont="1" applyAlignment="1">
      <alignment horizontal="center" vertical="center" wrapText="1"/>
    </xf>
    <xf numFmtId="0" fontId="273" fillId="54" borderId="1" xfId="0" applyFont="1" applyFill="1" applyBorder="1" applyAlignment="1">
      <alignment horizontal="center" vertical="center" wrapText="1"/>
    </xf>
    <xf numFmtId="0" fontId="273" fillId="54" borderId="1" xfId="0" applyFont="1" applyFill="1" applyBorder="1" applyAlignment="1">
      <alignment vertical="center" wrapText="1"/>
    </xf>
    <xf numFmtId="43" fontId="277" fillId="54" borderId="1" xfId="279" applyFont="1" applyFill="1" applyBorder="1" applyAlignment="1">
      <alignment vertical="center" wrapText="1"/>
    </xf>
    <xf numFmtId="0" fontId="278" fillId="54" borderId="1" xfId="0" applyFont="1" applyFill="1" applyBorder="1" applyAlignment="1">
      <alignment vertical="center" wrapText="1"/>
    </xf>
    <xf numFmtId="43" fontId="14" fillId="0" borderId="0" xfId="0" applyNumberFormat="1" applyFont="1"/>
    <xf numFmtId="0" fontId="2" fillId="0" borderId="0" xfId="0" applyFont="1"/>
    <xf numFmtId="43" fontId="0" fillId="0" borderId="0" xfId="0" applyNumberFormat="1"/>
    <xf numFmtId="0" fontId="268" fillId="0" borderId="1" xfId="0" applyFont="1" applyBorder="1" applyAlignment="1">
      <alignment horizontal="center" vertical="center" wrapText="1"/>
    </xf>
    <xf numFmtId="171" fontId="265" fillId="0" borderId="1" xfId="0" applyNumberFormat="1" applyFont="1" applyBorder="1" applyAlignment="1">
      <alignment vertical="center" wrapText="1"/>
    </xf>
    <xf numFmtId="171" fontId="269" fillId="0" borderId="1" xfId="279" applyNumberFormat="1" applyFont="1" applyFill="1" applyBorder="1" applyAlignment="1">
      <alignment vertical="center" wrapText="1"/>
    </xf>
    <xf numFmtId="0" fontId="269" fillId="54" borderId="1" xfId="0" quotePrefix="1" applyFont="1" applyFill="1" applyBorder="1" applyAlignment="1">
      <alignment horizontal="center" vertical="center" wrapText="1"/>
    </xf>
    <xf numFmtId="0" fontId="268" fillId="54" borderId="1" xfId="0" quotePrefix="1" applyFont="1" applyFill="1" applyBorder="1" applyAlignment="1">
      <alignment horizontal="center" vertical="center" wrapText="1"/>
    </xf>
    <xf numFmtId="171" fontId="268" fillId="54" borderId="1" xfId="279" applyNumberFormat="1" applyFont="1" applyFill="1" applyBorder="1" applyAlignment="1">
      <alignment vertical="center" wrapText="1"/>
    </xf>
    <xf numFmtId="171" fontId="268" fillId="0" borderId="1" xfId="279" applyNumberFormat="1" applyFont="1" applyFill="1" applyBorder="1" applyAlignment="1">
      <alignment vertical="center" wrapText="1"/>
    </xf>
    <xf numFmtId="43" fontId="26" fillId="0" borderId="0" xfId="0" applyNumberFormat="1" applyFont="1"/>
    <xf numFmtId="0" fontId="26" fillId="0" borderId="0" xfId="0" applyFont="1"/>
    <xf numFmtId="0" fontId="4" fillId="0" borderId="1" xfId="279" applyNumberFormat="1" applyFont="1" applyFill="1" applyBorder="1" applyAlignment="1">
      <alignment horizontal="center" vertical="center"/>
    </xf>
    <xf numFmtId="175" fontId="4" fillId="0" borderId="1" xfId="279" applyNumberFormat="1" applyFont="1" applyFill="1" applyBorder="1" applyAlignment="1">
      <alignment horizontal="left" wrapText="1"/>
    </xf>
    <xf numFmtId="0" fontId="4" fillId="0" borderId="1" xfId="279"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279" quotePrefix="1" applyNumberFormat="1" applyFont="1" applyFill="1" applyBorder="1" applyAlignment="1">
      <alignment horizontal="center" vertical="center" wrapText="1"/>
    </xf>
    <xf numFmtId="181" fontId="22" fillId="0" borderId="1" xfId="290" applyFont="1" applyFill="1" applyBorder="1" applyAlignment="1">
      <alignment vertical="center" wrapText="1"/>
    </xf>
    <xf numFmtId="12" fontId="22" fillId="0" borderId="1" xfId="290" applyNumberFormat="1" applyFont="1" applyFill="1" applyBorder="1" applyAlignment="1">
      <alignment vertical="center" wrapText="1"/>
    </xf>
    <xf numFmtId="0" fontId="4" fillId="0" borderId="1" xfId="0" quotePrefix="1" applyFont="1" applyBorder="1" applyAlignment="1">
      <alignment horizontal="center" vertical="center"/>
    </xf>
    <xf numFmtId="0" fontId="14" fillId="0" borderId="1" xfId="0" quotePrefix="1" applyFont="1" applyBorder="1" applyAlignment="1">
      <alignment horizontal="center" vertical="center"/>
    </xf>
    <xf numFmtId="171" fontId="272" fillId="54" borderId="1" xfId="279" applyNumberFormat="1" applyFont="1" applyFill="1" applyBorder="1" applyAlignment="1">
      <alignment vertical="center" wrapText="1"/>
    </xf>
    <xf numFmtId="171" fontId="272" fillId="0" borderId="1" xfId="279" applyNumberFormat="1" applyFont="1" applyFill="1" applyBorder="1" applyAlignment="1">
      <alignment vertical="center" wrapText="1"/>
    </xf>
    <xf numFmtId="43" fontId="279" fillId="0" borderId="0" xfId="0" applyNumberFormat="1" applyFont="1"/>
    <xf numFmtId="0" fontId="279" fillId="0" borderId="0" xfId="0" applyFont="1"/>
    <xf numFmtId="170" fontId="269" fillId="0" borderId="1" xfId="279" applyNumberFormat="1" applyFont="1" applyFill="1" applyBorder="1" applyAlignment="1">
      <alignment vertical="center" wrapText="1"/>
    </xf>
    <xf numFmtId="43" fontId="268" fillId="54" borderId="1" xfId="279" applyFont="1" applyFill="1" applyBorder="1" applyAlignment="1">
      <alignment vertical="center" wrapText="1"/>
    </xf>
    <xf numFmtId="0" fontId="106" fillId="54" borderId="1" xfId="0" quotePrefix="1" applyFont="1" applyFill="1" applyBorder="1" applyAlignment="1">
      <alignment horizontal="center" vertical="center" wrapText="1"/>
    </xf>
    <xf numFmtId="43" fontId="105" fillId="0" borderId="19" xfId="279" applyFont="1" applyFill="1" applyBorder="1" applyAlignment="1">
      <alignment horizontal="left" vertical="center" wrapText="1"/>
    </xf>
    <xf numFmtId="171" fontId="106" fillId="54" borderId="1" xfId="279" applyNumberFormat="1" applyFont="1" applyFill="1" applyBorder="1" applyAlignment="1">
      <alignment vertical="center" wrapText="1"/>
    </xf>
    <xf numFmtId="171" fontId="106" fillId="0" borderId="1" xfId="279" applyNumberFormat="1" applyFont="1" applyFill="1" applyBorder="1" applyAlignment="1">
      <alignment vertical="center" wrapText="1"/>
    </xf>
    <xf numFmtId="43" fontId="280" fillId="0" borderId="0" xfId="0" applyNumberFormat="1" applyFont="1"/>
    <xf numFmtId="0" fontId="280" fillId="0" borderId="0" xfId="0" applyFont="1"/>
    <xf numFmtId="181" fontId="14" fillId="0" borderId="1" xfId="290" applyFont="1" applyFill="1" applyBorder="1" applyAlignment="1">
      <alignment vertical="center" wrapText="1"/>
    </xf>
    <xf numFmtId="0" fontId="276" fillId="0" borderId="0" xfId="0" applyFont="1" applyAlignment="1">
      <alignment horizontal="center" vertical="center" wrapText="1"/>
    </xf>
    <xf numFmtId="0" fontId="274" fillId="0" borderId="0" xfId="0" applyFont="1" applyAlignment="1">
      <alignment horizontal="center"/>
    </xf>
    <xf numFmtId="0" fontId="278" fillId="54" borderId="1" xfId="0" quotePrefix="1" applyFont="1" applyFill="1" applyBorder="1" applyAlignment="1">
      <alignment horizontal="center" vertical="center" wrapText="1"/>
    </xf>
    <xf numFmtId="43" fontId="281" fillId="54" borderId="1" xfId="279" applyFont="1" applyFill="1" applyBorder="1" applyAlignment="1">
      <alignment vertical="center" wrapText="1"/>
    </xf>
    <xf numFmtId="0" fontId="273" fillId="54" borderId="1" xfId="0" quotePrefix="1" applyFont="1" applyFill="1" applyBorder="1" applyAlignment="1">
      <alignment horizontal="center" vertical="center" wrapText="1"/>
    </xf>
    <xf numFmtId="0" fontId="0" fillId="0" borderId="0" xfId="0" applyAlignment="1">
      <alignment horizontal="center"/>
    </xf>
    <xf numFmtId="43" fontId="265" fillId="54" borderId="1" xfId="0" applyNumberFormat="1" applyFont="1" applyFill="1" applyBorder="1" applyAlignment="1">
      <alignment vertical="center" wrapText="1"/>
    </xf>
    <xf numFmtId="43" fontId="266" fillId="54" borderId="1" xfId="0" applyNumberFormat="1" applyFont="1" applyFill="1" applyBorder="1" applyAlignment="1">
      <alignment vertical="center" wrapText="1"/>
    </xf>
    <xf numFmtId="43" fontId="269" fillId="54" borderId="1" xfId="279" applyFont="1" applyFill="1" applyBorder="1" applyAlignment="1">
      <alignment vertical="center" wrapText="1"/>
    </xf>
    <xf numFmtId="43" fontId="105" fillId="54" borderId="1" xfId="0" applyNumberFormat="1" applyFont="1" applyFill="1" applyBorder="1" applyAlignment="1">
      <alignment vertical="center" wrapText="1"/>
    </xf>
    <xf numFmtId="43" fontId="106" fillId="54" borderId="1" xfId="279" applyFont="1" applyFill="1" applyBorder="1" applyAlignment="1">
      <alignment vertical="center" wrapText="1"/>
    </xf>
    <xf numFmtId="43" fontId="265" fillId="54" borderId="1" xfId="279" applyFont="1" applyFill="1" applyBorder="1" applyAlignment="1">
      <alignment vertical="center" wrapText="1"/>
    </xf>
    <xf numFmtId="43" fontId="14" fillId="26" borderId="1" xfId="279" applyFont="1" applyFill="1" applyBorder="1" applyAlignment="1">
      <alignment horizontal="right" vertical="center"/>
    </xf>
    <xf numFmtId="43" fontId="4" fillId="0" borderId="12" xfId="279" applyFont="1" applyBorder="1" applyAlignment="1">
      <alignment vertical="center" wrapText="1"/>
    </xf>
    <xf numFmtId="43" fontId="103" fillId="0" borderId="1" xfId="279" applyFont="1" applyBorder="1" applyAlignment="1">
      <alignment vertical="center"/>
    </xf>
    <xf numFmtId="43" fontId="23" fillId="0" borderId="1" xfId="279" applyFont="1" applyBorder="1" applyAlignment="1">
      <alignment vertical="center"/>
    </xf>
    <xf numFmtId="0" fontId="4" fillId="0" borderId="1" xfId="0" applyFont="1" applyBorder="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245" fontId="4" fillId="0" borderId="13" xfId="290" quotePrefix="1" applyNumberFormat="1" applyFont="1" applyFill="1" applyBorder="1" applyAlignment="1">
      <alignment horizontal="center" vertical="center" wrapText="1"/>
    </xf>
    <xf numFmtId="245" fontId="4" fillId="0" borderId="16" xfId="290" quotePrefix="1" applyNumberFormat="1" applyFont="1" applyFill="1" applyBorder="1" applyAlignment="1">
      <alignment horizontal="center" vertical="center" wrapText="1"/>
    </xf>
    <xf numFmtId="0" fontId="4" fillId="26" borderId="0" xfId="0" applyFont="1" applyFill="1" applyAlignment="1">
      <alignment horizontal="center"/>
    </xf>
    <xf numFmtId="0" fontId="4" fillId="26" borderId="0" xfId="0" applyFont="1" applyFill="1" applyAlignment="1">
      <alignment horizontal="center" vertical="center" wrapText="1"/>
    </xf>
    <xf numFmtId="0" fontId="4" fillId="26" borderId="1" xfId="0" applyFont="1" applyFill="1" applyBorder="1" applyAlignment="1">
      <alignment horizontal="center" vertical="center"/>
    </xf>
    <xf numFmtId="0" fontId="4" fillId="26" borderId="1" xfId="0" applyFont="1" applyFill="1" applyBorder="1" applyAlignment="1">
      <alignment horizontal="center" vertical="center" wrapText="1"/>
    </xf>
    <xf numFmtId="0" fontId="4" fillId="26" borderId="1" xfId="402" applyFont="1" applyFill="1" applyBorder="1" applyAlignment="1">
      <alignment horizontal="center" vertical="center" wrapText="1"/>
    </xf>
    <xf numFmtId="0" fontId="4" fillId="26" borderId="14" xfId="0" applyFont="1" applyFill="1" applyBorder="1" applyAlignment="1">
      <alignment horizontal="center" vertical="center"/>
    </xf>
    <xf numFmtId="0" fontId="4" fillId="26" borderId="16" xfId="0" applyFont="1" applyFill="1" applyBorder="1" applyAlignment="1">
      <alignment horizontal="center" vertical="center"/>
    </xf>
    <xf numFmtId="245" fontId="4" fillId="0" borderId="14" xfId="290" quotePrefix="1" applyNumberFormat="1" applyFont="1" applyFill="1" applyBorder="1" applyAlignment="1">
      <alignment horizontal="center" vertical="center" wrapText="1"/>
    </xf>
    <xf numFmtId="245" fontId="4" fillId="0" borderId="10" xfId="290" quotePrefix="1" applyNumberFormat="1" applyFont="1" applyFill="1" applyBorder="1" applyAlignment="1">
      <alignment horizontal="center" vertical="center" wrapText="1"/>
    </xf>
    <xf numFmtId="245" fontId="4" fillId="0" borderId="17" xfId="290" quotePrefix="1" applyNumberFormat="1" applyFont="1" applyFill="1" applyBorder="1" applyAlignment="1">
      <alignment horizontal="center" vertical="center" wrapText="1"/>
    </xf>
    <xf numFmtId="0" fontId="5" fillId="26" borderId="0" xfId="0" applyFont="1" applyFill="1" applyAlignment="1">
      <alignment horizontal="center" vertical="center" wrapText="1"/>
    </xf>
    <xf numFmtId="3" fontId="4" fillId="0" borderId="0" xfId="402" applyNumberFormat="1" applyFont="1" applyAlignment="1">
      <alignment horizontal="left"/>
    </xf>
    <xf numFmtId="3" fontId="4" fillId="0" borderId="0" xfId="402" applyNumberFormat="1" applyFont="1" applyAlignment="1">
      <alignment horizontal="center" vertical="center"/>
    </xf>
    <xf numFmtId="0" fontId="4" fillId="0" borderId="1" xfId="402" applyFont="1" applyBorder="1" applyAlignment="1">
      <alignment horizontal="center" vertical="center" wrapText="1"/>
    </xf>
    <xf numFmtId="3" fontId="4" fillId="0" borderId="1" xfId="402" applyNumberFormat="1" applyFont="1" applyBorder="1" applyAlignment="1">
      <alignment horizontal="center" vertical="center" wrapText="1"/>
    </xf>
    <xf numFmtId="170" fontId="4" fillId="0" borderId="1" xfId="279" applyNumberFormat="1" applyFont="1" applyFill="1" applyBorder="1" applyAlignment="1">
      <alignment horizontal="center" vertical="center" wrapText="1"/>
    </xf>
    <xf numFmtId="3" fontId="5" fillId="0" borderId="0" xfId="402" applyNumberFormat="1" applyFont="1" applyAlignment="1">
      <alignment horizontal="center" vertical="center"/>
    </xf>
    <xf numFmtId="0" fontId="104" fillId="0" borderId="10" xfId="0" applyFont="1" applyBorder="1" applyAlignment="1">
      <alignment horizontal="center" vertical="center"/>
    </xf>
    <xf numFmtId="0" fontId="104" fillId="0" borderId="4" xfId="0" applyFont="1" applyBorder="1" applyAlignment="1">
      <alignment horizontal="center" vertical="center"/>
    </xf>
    <xf numFmtId="0" fontId="104" fillId="0" borderId="17" xfId="0" applyFont="1" applyBorder="1" applyAlignment="1">
      <alignment horizontal="center" vertical="center"/>
    </xf>
    <xf numFmtId="0" fontId="103" fillId="0" borderId="21" xfId="0" applyFont="1" applyBorder="1" applyAlignment="1">
      <alignment horizontal="center"/>
    </xf>
    <xf numFmtId="0" fontId="101" fillId="0" borderId="0" xfId="0" applyFont="1" applyAlignment="1">
      <alignment horizontal="center"/>
    </xf>
    <xf numFmtId="0" fontId="101" fillId="0" borderId="0" xfId="0" applyFont="1" applyAlignment="1">
      <alignment horizontal="center" vertical="center" wrapText="1"/>
    </xf>
    <xf numFmtId="3" fontId="119" fillId="0" borderId="0" xfId="0" applyNumberFormat="1" applyFont="1" applyAlignment="1">
      <alignment horizontal="center" vertical="center"/>
    </xf>
    <xf numFmtId="0" fontId="119" fillId="0" borderId="0" xfId="0" applyFont="1" applyAlignment="1">
      <alignment horizontal="center" vertical="center"/>
    </xf>
    <xf numFmtId="0" fontId="104" fillId="0" borderId="1" xfId="0" applyFont="1" applyBorder="1" applyAlignment="1">
      <alignment horizontal="center" vertical="center" wrapText="1"/>
    </xf>
    <xf numFmtId="0" fontId="104" fillId="0" borderId="10" xfId="0" applyFont="1" applyBorder="1" applyAlignment="1">
      <alignment horizontal="center" vertical="center" wrapText="1"/>
    </xf>
    <xf numFmtId="0" fontId="104" fillId="0" borderId="4" xfId="0" applyFont="1" applyBorder="1" applyAlignment="1">
      <alignment horizontal="center" vertical="center" wrapText="1"/>
    </xf>
    <xf numFmtId="0" fontId="104" fillId="0" borderId="17" xfId="0" applyFont="1" applyBorder="1" applyAlignment="1">
      <alignment horizontal="center" vertical="center" wrapText="1"/>
    </xf>
    <xf numFmtId="0" fontId="107" fillId="0" borderId="10" xfId="0" applyFont="1" applyBorder="1" applyAlignment="1">
      <alignment horizontal="center" vertical="center"/>
    </xf>
    <xf numFmtId="0" fontId="107" fillId="0" borderId="4" xfId="0" applyFont="1" applyBorder="1" applyAlignment="1">
      <alignment horizontal="center" vertical="center"/>
    </xf>
    <xf numFmtId="0" fontId="107" fillId="0" borderId="17" xfId="0" applyFont="1" applyBorder="1" applyAlignment="1">
      <alignment horizontal="center" vertical="center"/>
    </xf>
    <xf numFmtId="0" fontId="104" fillId="0" borderId="13" xfId="0" applyFont="1" applyBorder="1" applyAlignment="1">
      <alignment horizontal="center" vertical="center" wrapText="1"/>
    </xf>
    <xf numFmtId="0" fontId="104" fillId="0" borderId="16" xfId="0" applyFont="1" applyBorder="1" applyAlignment="1">
      <alignment horizontal="center" vertical="center" wrapText="1"/>
    </xf>
    <xf numFmtId="0" fontId="17" fillId="0" borderId="0" xfId="391" applyFont="1" applyAlignment="1">
      <alignment horizontal="left" vertical="center"/>
    </xf>
    <xf numFmtId="0" fontId="16" fillId="0" borderId="0" xfId="391" applyFont="1" applyAlignment="1">
      <alignment horizontal="center" vertical="center" wrapText="1"/>
    </xf>
    <xf numFmtId="0" fontId="18" fillId="0" borderId="21" xfId="391" applyFont="1" applyBorder="1" applyAlignment="1">
      <alignment horizontal="center" vertical="center" wrapText="1"/>
    </xf>
    <xf numFmtId="0" fontId="6" fillId="0" borderId="1" xfId="391" applyFont="1" applyBorder="1" applyAlignment="1">
      <alignment horizontal="center" vertical="center" wrapText="1"/>
    </xf>
    <xf numFmtId="0" fontId="23" fillId="26" borderId="0" xfId="409" applyFont="1" applyFill="1" applyAlignment="1">
      <alignment horizontal="center"/>
    </xf>
    <xf numFmtId="0" fontId="16" fillId="26" borderId="0" xfId="372" applyFont="1" applyFill="1" applyAlignment="1">
      <alignment horizontal="center"/>
    </xf>
    <xf numFmtId="0" fontId="18" fillId="26" borderId="0" xfId="372" applyFont="1" applyFill="1" applyAlignment="1">
      <alignment horizontal="center" vertical="center" wrapText="1"/>
    </xf>
    <xf numFmtId="0" fontId="17" fillId="0" borderId="0" xfId="406" applyNumberFormat="1" applyFont="1" applyAlignment="1">
      <alignment horizontal="left" wrapText="1"/>
    </xf>
    <xf numFmtId="3" fontId="16" fillId="0" borderId="0" xfId="406" applyFont="1" applyAlignment="1">
      <alignment horizontal="center" vertical="center" wrapText="1"/>
    </xf>
    <xf numFmtId="3" fontId="5" fillId="0" borderId="21" xfId="406" applyFont="1" applyBorder="1" applyAlignment="1">
      <alignment horizontal="center" vertical="center" wrapText="1"/>
    </xf>
    <xf numFmtId="3" fontId="113" fillId="26" borderId="0" xfId="406" applyFont="1" applyFill="1" applyAlignment="1">
      <alignment horizontal="center" vertical="center" wrapText="1"/>
    </xf>
    <xf numFmtId="3" fontId="22" fillId="26" borderId="0" xfId="406" applyFont="1" applyFill="1" applyAlignment="1">
      <alignment horizontal="left" vertical="center" wrapText="1"/>
    </xf>
    <xf numFmtId="0" fontId="14" fillId="0" borderId="0" xfId="391" applyAlignment="1">
      <alignment horizontal="center" vertical="center"/>
    </xf>
    <xf numFmtId="0" fontId="17" fillId="0" borderId="0" xfId="407" applyFont="1" applyAlignment="1">
      <alignment horizontal="left" vertical="center"/>
    </xf>
    <xf numFmtId="0" fontId="16" fillId="0" borderId="0" xfId="407" applyFont="1" applyAlignment="1">
      <alignment horizontal="center" vertical="center"/>
    </xf>
    <xf numFmtId="3" fontId="18" fillId="0" borderId="0" xfId="407" applyNumberFormat="1" applyFont="1" applyAlignment="1">
      <alignment horizontal="center" vertical="center"/>
    </xf>
    <xf numFmtId="0" fontId="18" fillId="0" borderId="0" xfId="407" applyFont="1" applyAlignment="1">
      <alignment horizontal="center" vertical="center"/>
    </xf>
    <xf numFmtId="0" fontId="13" fillId="0" borderId="21" xfId="407" applyFont="1" applyBorder="1" applyAlignment="1">
      <alignment horizontal="center" vertical="center" wrapText="1"/>
    </xf>
    <xf numFmtId="0" fontId="6" fillId="0" borderId="1" xfId="407" applyFont="1" applyBorder="1" applyAlignment="1">
      <alignment horizontal="center" vertical="center" wrapText="1"/>
    </xf>
    <xf numFmtId="0" fontId="6" fillId="0" borderId="1" xfId="407" applyFont="1" applyBorder="1" applyAlignment="1">
      <alignment horizontal="center" vertical="center"/>
    </xf>
    <xf numFmtId="0" fontId="6" fillId="0" borderId="13" xfId="407" applyFont="1" applyBorder="1" applyAlignment="1">
      <alignment horizontal="center" vertical="center" wrapText="1"/>
    </xf>
    <xf numFmtId="0" fontId="6" fillId="0" borderId="16" xfId="407" applyFont="1" applyBorder="1" applyAlignment="1">
      <alignment horizontal="center" vertical="center" wrapText="1"/>
    </xf>
    <xf numFmtId="0" fontId="2" fillId="0" borderId="1" xfId="0" applyFont="1" applyBorder="1" applyAlignment="1">
      <alignment horizontal="center"/>
    </xf>
    <xf numFmtId="0" fontId="0" fillId="0" borderId="1" xfId="0" applyBorder="1" applyAlignment="1">
      <alignment horizontal="center"/>
    </xf>
    <xf numFmtId="0" fontId="124" fillId="0" borderId="21" xfId="0" applyFont="1" applyBorder="1" applyAlignment="1">
      <alignment horizontal="right" vertical="center"/>
    </xf>
    <xf numFmtId="0" fontId="122" fillId="0" borderId="0" xfId="0" applyFont="1" applyAlignment="1">
      <alignment horizontal="left"/>
    </xf>
    <xf numFmtId="43" fontId="122" fillId="0" borderId="0" xfId="0" applyNumberFormat="1" applyFont="1" applyAlignment="1">
      <alignment horizontal="right"/>
    </xf>
    <xf numFmtId="43" fontId="122" fillId="0" borderId="0" xfId="0" applyNumberFormat="1" applyFont="1" applyAlignment="1">
      <alignment horizontal="center"/>
    </xf>
    <xf numFmtId="0" fontId="122" fillId="0" borderId="0" xfId="0" applyFont="1" applyAlignment="1">
      <alignment horizontal="center" vertical="center"/>
    </xf>
    <xf numFmtId="3" fontId="124" fillId="0" borderId="0" xfId="0" applyNumberFormat="1" applyFont="1" applyAlignment="1">
      <alignment horizontal="center" vertical="center"/>
    </xf>
    <xf numFmtId="245" fontId="22" fillId="0" borderId="0" xfId="290" applyNumberFormat="1" applyFont="1" applyFill="1" applyBorder="1" applyAlignment="1" applyProtection="1">
      <alignment horizontal="left" vertical="center" wrapText="1"/>
    </xf>
    <xf numFmtId="245" fontId="22" fillId="0" borderId="0" xfId="290" applyNumberFormat="1" applyFont="1" applyFill="1" applyBorder="1" applyAlignment="1" applyProtection="1">
      <alignment horizontal="left" vertical="center"/>
    </xf>
    <xf numFmtId="181" fontId="24" fillId="0" borderId="1" xfId="290" applyFont="1" applyFill="1" applyBorder="1" applyAlignment="1" applyProtection="1">
      <alignment horizontal="center" vertical="center" wrapText="1"/>
    </xf>
    <xf numFmtId="181" fontId="24" fillId="0" borderId="1" xfId="290" applyFont="1" applyFill="1" applyBorder="1" applyAlignment="1" applyProtection="1">
      <alignment horizontal="center" vertical="center"/>
    </xf>
    <xf numFmtId="181" fontId="24" fillId="0" borderId="1" xfId="290" applyFont="1" applyFill="1" applyBorder="1" applyAlignment="1">
      <alignment horizontal="center" vertical="center" wrapText="1"/>
    </xf>
    <xf numFmtId="245" fontId="24" fillId="0" borderId="0" xfId="290" applyNumberFormat="1" applyFont="1" applyFill="1" applyBorder="1" applyAlignment="1" applyProtection="1">
      <alignment horizontal="center" vertical="center" wrapText="1"/>
    </xf>
    <xf numFmtId="245" fontId="24" fillId="0" borderId="1" xfId="290" applyNumberFormat="1" applyFont="1" applyFill="1" applyBorder="1" applyAlignment="1" applyProtection="1">
      <alignment horizontal="center" vertical="center" wrapText="1"/>
    </xf>
    <xf numFmtId="181" fontId="24" fillId="0" borderId="13" xfId="290" applyFont="1" applyFill="1" applyBorder="1" applyAlignment="1" applyProtection="1">
      <alignment horizontal="center" vertical="center" wrapText="1"/>
    </xf>
    <xf numFmtId="181" fontId="24" fillId="0" borderId="14" xfId="290" applyFont="1" applyFill="1" applyBorder="1" applyAlignment="1" applyProtection="1">
      <alignment horizontal="center" vertical="center" wrapText="1"/>
    </xf>
    <xf numFmtId="181" fontId="24" fillId="0" borderId="16" xfId="290" applyFont="1" applyFill="1" applyBorder="1" applyAlignment="1" applyProtection="1">
      <alignment horizontal="center" vertical="center" wrapText="1"/>
    </xf>
    <xf numFmtId="0" fontId="267" fillId="0" borderId="0" xfId="0" applyFont="1" applyAlignment="1">
      <alignment horizontal="left" vertical="center" wrapText="1"/>
    </xf>
    <xf numFmtId="0" fontId="271" fillId="0" borderId="0" xfId="2116" applyFont="1" applyAlignment="1">
      <alignment horizontal="left" vertical="center" wrapText="1"/>
    </xf>
    <xf numFmtId="0" fontId="265" fillId="0" borderId="0" xfId="0" applyFont="1" applyAlignment="1">
      <alignment horizontal="center" vertical="center" wrapText="1"/>
    </xf>
    <xf numFmtId="3" fontId="267" fillId="0" borderId="0" xfId="0" applyNumberFormat="1" applyFont="1" applyAlignment="1">
      <alignment horizontal="center" vertical="center" wrapText="1"/>
    </xf>
    <xf numFmtId="0" fontId="267" fillId="0" borderId="0" xfId="0" applyFont="1" applyAlignment="1">
      <alignment horizontal="center" vertical="center" wrapText="1"/>
    </xf>
    <xf numFmtId="0" fontId="267" fillId="0" borderId="21" xfId="0" applyFont="1" applyBorder="1" applyAlignment="1">
      <alignment horizontal="center" vertical="center" wrapText="1"/>
    </xf>
    <xf numFmtId="0" fontId="268" fillId="54" borderId="1" xfId="0" applyFont="1" applyFill="1" applyBorder="1" applyAlignment="1">
      <alignment horizontal="center" vertical="center" wrapText="1"/>
    </xf>
    <xf numFmtId="0" fontId="268" fillId="0" borderId="0" xfId="0" applyFont="1" applyAlignment="1">
      <alignment horizontal="center" vertical="center" wrapText="1"/>
    </xf>
    <xf numFmtId="0" fontId="272" fillId="0" borderId="21" xfId="0" applyFont="1" applyBorder="1" applyAlignment="1">
      <alignment horizontal="center" vertical="center" wrapText="1"/>
    </xf>
    <xf numFmtId="0" fontId="273" fillId="54" borderId="1" xfId="0" applyFont="1" applyFill="1" applyBorder="1" applyAlignment="1">
      <alignment horizontal="center" vertical="center" wrapText="1"/>
    </xf>
    <xf numFmtId="0" fontId="273" fillId="0" borderId="0" xfId="0" applyFont="1" applyAlignment="1">
      <alignment horizontal="center" vertical="center" wrapText="1"/>
    </xf>
    <xf numFmtId="3" fontId="275" fillId="0" borderId="0" xfId="0" applyNumberFormat="1" applyFont="1" applyAlignment="1">
      <alignment horizontal="center" vertical="center" wrapText="1"/>
    </xf>
    <xf numFmtId="0" fontId="275" fillId="0" borderId="0" xfId="0" applyFont="1" applyAlignment="1">
      <alignment horizontal="center" vertical="center" wrapText="1"/>
    </xf>
    <xf numFmtId="0" fontId="276" fillId="0" borderId="21" xfId="0" applyFont="1" applyBorder="1" applyAlignment="1">
      <alignment horizontal="center" vertical="center" wrapText="1"/>
    </xf>
  </cellXfs>
  <cellStyles count="2117">
    <cellStyle name="_x0001_" xfId="1" xr:uid="{00000000-0005-0000-0000-000000000000}"/>
    <cellStyle name="          _x000d__x000a_shell=progman.exe_x000d__x000a_m" xfId="2" xr:uid="{00000000-0005-0000-0000-000001000000}"/>
    <cellStyle name="#,##0" xfId="3" xr:uid="{00000000-0005-0000-0000-000002000000}"/>
    <cellStyle name="." xfId="540" xr:uid="{00000000-0005-0000-0000-000003000000}"/>
    <cellStyle name="._Book1" xfId="541" xr:uid="{00000000-0005-0000-0000-000004000000}"/>
    <cellStyle name="._VBPL kiểm toán Đầu tư XDCB 2010" xfId="542" xr:uid="{00000000-0005-0000-0000-000005000000}"/>
    <cellStyle name=".d©y" xfId="543" xr:uid="{00000000-0005-0000-0000-000006000000}"/>
    <cellStyle name="??" xfId="4" xr:uid="{00000000-0005-0000-0000-000007000000}"/>
    <cellStyle name="?? [ - ??1" xfId="544" xr:uid="{00000000-0005-0000-0000-000008000000}"/>
    <cellStyle name="?? [ - ??2" xfId="545" xr:uid="{00000000-0005-0000-0000-000009000000}"/>
    <cellStyle name="?? [ - ??3" xfId="546" xr:uid="{00000000-0005-0000-0000-00000A000000}"/>
    <cellStyle name="?? [ - ??4" xfId="547" xr:uid="{00000000-0005-0000-0000-00000B000000}"/>
    <cellStyle name="?? [ - ??5" xfId="548" xr:uid="{00000000-0005-0000-0000-00000C000000}"/>
    <cellStyle name="?? [ - ??6" xfId="549" xr:uid="{00000000-0005-0000-0000-00000D000000}"/>
    <cellStyle name="?? [ - ??7" xfId="550" xr:uid="{00000000-0005-0000-0000-00000E000000}"/>
    <cellStyle name="?? [ - ??8" xfId="551" xr:uid="{00000000-0005-0000-0000-00000F000000}"/>
    <cellStyle name="?? [0.00]_      " xfId="5" xr:uid="{00000000-0005-0000-0000-000010000000}"/>
    <cellStyle name="?? [0]" xfId="6" xr:uid="{00000000-0005-0000-0000-000011000000}"/>
    <cellStyle name="?_x001d_??%U©÷u&amp;H©÷9_x0008_?_x0009_s_x000a__x0007__x0001__x0001_" xfId="552" xr:uid="{00000000-0005-0000-0000-000012000000}"/>
    <cellStyle name="???? [0.00]_      " xfId="7" xr:uid="{00000000-0005-0000-0000-000013000000}"/>
    <cellStyle name="??????" xfId="553" xr:uid="{00000000-0005-0000-0000-000014000000}"/>
    <cellStyle name="??????????????????? [0]_FTC_OFFER" xfId="554" xr:uid="{00000000-0005-0000-0000-000015000000}"/>
    <cellStyle name="???????????????????_FTC_OFFER" xfId="555" xr:uid="{00000000-0005-0000-0000-000016000000}"/>
    <cellStyle name="????_      " xfId="8" xr:uid="{00000000-0005-0000-0000-000017000000}"/>
    <cellStyle name="???[0]_?? DI" xfId="9" xr:uid="{00000000-0005-0000-0000-000018000000}"/>
    <cellStyle name="???_?? DI" xfId="10" xr:uid="{00000000-0005-0000-0000-000019000000}"/>
    <cellStyle name="??[0]_BRE" xfId="11" xr:uid="{00000000-0005-0000-0000-00001A000000}"/>
    <cellStyle name="??_      " xfId="12" xr:uid="{00000000-0005-0000-0000-00001B000000}"/>
    <cellStyle name="??A? [0]_laroux_1_¢¬???¢â? " xfId="556" xr:uid="{00000000-0005-0000-0000-00001C000000}"/>
    <cellStyle name="??A?_laroux_1_¢¬???¢â? " xfId="557" xr:uid="{00000000-0005-0000-0000-00001D000000}"/>
    <cellStyle name="?¡±¢¥?_?¨ù??¢´¢¥_¢¬???¢â? " xfId="558" xr:uid="{00000000-0005-0000-0000-00001E000000}"/>
    <cellStyle name="_x0001_?¶æµ_x001b_ºß­ " xfId="13" xr:uid="{00000000-0005-0000-0000-00001F000000}"/>
    <cellStyle name="_x0001_?¶æµ_x001b_ºß­_" xfId="14" xr:uid="{00000000-0005-0000-0000-000020000000}"/>
    <cellStyle name="?ðÇ%U?&amp;H?_x0008_?s_x000a__x0007__x0001__x0001_" xfId="559" xr:uid="{00000000-0005-0000-0000-000021000000}"/>
    <cellStyle name="[0]_Chi phÝ kh¸c_V" xfId="560" xr:uid="{00000000-0005-0000-0000-000022000000}"/>
    <cellStyle name="_x0001_\Ô" xfId="15" xr:uid="{00000000-0005-0000-0000-000023000000}"/>
    <cellStyle name="_1 TONG HOP - CA NA" xfId="561" xr:uid="{00000000-0005-0000-0000-000024000000}"/>
    <cellStyle name="_Bang Chi tieu (2)" xfId="562" xr:uid="{00000000-0005-0000-0000-000025000000}"/>
    <cellStyle name="_BAO GIA NGAY 24-10-08 (co dam)" xfId="563" xr:uid="{00000000-0005-0000-0000-000026000000}"/>
    <cellStyle name="_Bao gia TB Kon Dao 2010" xfId="564" xr:uid="{00000000-0005-0000-0000-000027000000}"/>
    <cellStyle name="_Biểu KH 5 năm gửi UB sửa biểu VHXH" xfId="565" xr:uid="{00000000-0005-0000-0000-00002A000000}"/>
    <cellStyle name="_Bieu tong hop nhu cau ung_Mien Trung" xfId="566" xr:uid="{00000000-0005-0000-0000-000028000000}"/>
    <cellStyle name="_Bieu ung von 2011 NSNN - TPCP vung DBSClong (10-6-2010)" xfId="567" xr:uid="{00000000-0005-0000-0000-000029000000}"/>
    <cellStyle name="_Book1" xfId="16" xr:uid="{00000000-0005-0000-0000-00002B000000}"/>
    <cellStyle name="_Book1 2" xfId="568" xr:uid="{00000000-0005-0000-0000-00002C000000}"/>
    <cellStyle name="_Book1_1" xfId="17" xr:uid="{00000000-0005-0000-0000-00002D000000}"/>
    <cellStyle name="_Book1_1 2" xfId="569" xr:uid="{00000000-0005-0000-0000-00002E000000}"/>
    <cellStyle name="_Book1_2" xfId="570" xr:uid="{00000000-0005-0000-0000-00002F000000}"/>
    <cellStyle name="_Book1_BC-QT-WB-dthao" xfId="571" xr:uid="{00000000-0005-0000-0000-000030000000}"/>
    <cellStyle name="_Book1_Book1" xfId="18" xr:uid="{00000000-0005-0000-0000-000031000000}"/>
    <cellStyle name="_Book1_Book1 2" xfId="572" xr:uid="{00000000-0005-0000-0000-000032000000}"/>
    <cellStyle name="_Book1_DT truong thinh phu" xfId="573" xr:uid="{00000000-0005-0000-0000-000033000000}"/>
    <cellStyle name="_Book1_Kh ql62 (2010) 11-09" xfId="574" xr:uid="{00000000-0005-0000-0000-000035000000}"/>
    <cellStyle name="_Book1_khoiluongbdacdoa" xfId="575" xr:uid="{00000000-0005-0000-0000-000036000000}"/>
    <cellStyle name="_Book1_Kiem Tra Don Gia" xfId="576" xr:uid="{00000000-0005-0000-0000-000034000000}"/>
    <cellStyle name="_Book1_quyet toan 2018" xfId="19" xr:uid="{00000000-0005-0000-0000-000037000000}"/>
    <cellStyle name="_Book1_quyet toan 2018. A TUYNH" xfId="20" xr:uid="{00000000-0005-0000-0000-000038000000}"/>
    <cellStyle name="_Book1_TH KHAI TOAN THU THIEM cac tuyen TT noi" xfId="577" xr:uid="{00000000-0005-0000-0000-000039000000}"/>
    <cellStyle name="_Book1_THUY DIEN DA KHAI THAM DINH" xfId="21" xr:uid="{00000000-0005-0000-0000-00003A000000}"/>
    <cellStyle name="_C.cong+B.luong-Sanluong" xfId="578" xr:uid="{00000000-0005-0000-0000-00003B000000}"/>
    <cellStyle name="_DO-D1500-KHONG CO TRONG DT" xfId="579" xr:uid="{00000000-0005-0000-0000-00003C000000}"/>
    <cellStyle name="_DT truong thinh phu" xfId="580" xr:uid="{00000000-0005-0000-0000-00003D000000}"/>
    <cellStyle name="_DTDT BL-DL" xfId="581" xr:uid="{00000000-0005-0000-0000-00003E000000}"/>
    <cellStyle name="_du toan lan 3" xfId="582" xr:uid="{00000000-0005-0000-0000-00003F000000}"/>
    <cellStyle name="_Duyet TK thay đôi" xfId="583" xr:uid="{00000000-0005-0000-0000-000040000000}"/>
    <cellStyle name="_Goi 1 A tham tra" xfId="22" xr:uid="{00000000-0005-0000-0000-000041000000}"/>
    <cellStyle name="_GOITHAUSO2" xfId="584" xr:uid="{00000000-0005-0000-0000-000042000000}"/>
    <cellStyle name="_GOITHAUSO3" xfId="585" xr:uid="{00000000-0005-0000-0000-000043000000}"/>
    <cellStyle name="_GOITHAUSO4" xfId="586" xr:uid="{00000000-0005-0000-0000-000044000000}"/>
    <cellStyle name="_GTXD GOI 2" xfId="587" xr:uid="{00000000-0005-0000-0000-000045000000}"/>
    <cellStyle name="_GTXD GOI1" xfId="588" xr:uid="{00000000-0005-0000-0000-000046000000}"/>
    <cellStyle name="_GTXD GOI3" xfId="589" xr:uid="{00000000-0005-0000-0000-000047000000}"/>
    <cellStyle name="_HaHoa_TDT_DienCSang" xfId="590" xr:uid="{00000000-0005-0000-0000-000048000000}"/>
    <cellStyle name="_HaHoa19-5-07" xfId="591" xr:uid="{00000000-0005-0000-0000-000049000000}"/>
    <cellStyle name="_Kh ql62 (2010) 11-09" xfId="592" xr:uid="{00000000-0005-0000-0000-0000FA010000}"/>
    <cellStyle name="_khoiluongbdacdoa" xfId="593" xr:uid="{00000000-0005-0000-0000-0000FB010000}"/>
    <cellStyle name="_Kiem Tra Don Gia" xfId="594" xr:uid="{00000000-0005-0000-0000-00004A000000}"/>
    <cellStyle name="_KT (2)" xfId="23" xr:uid="{00000000-0005-0000-0000-00004B000000}"/>
    <cellStyle name="_KT (2) 2" xfId="595" xr:uid="{00000000-0005-0000-0000-00004C000000}"/>
    <cellStyle name="_KT (2)_1" xfId="24" xr:uid="{00000000-0005-0000-0000-00004D000000}"/>
    <cellStyle name="_KT (2)_1 2" xfId="596" xr:uid="{00000000-0005-0000-0000-00004E000000}"/>
    <cellStyle name="_KT (2)_1_Book1" xfId="597" xr:uid="{00000000-0005-0000-0000-00004F000000}"/>
    <cellStyle name="_KT (2)_1_Lora-tungchau" xfId="598" xr:uid="{00000000-0005-0000-0000-000050000000}"/>
    <cellStyle name="_KT (2)_1_Qt-HT3PQ1(CauKho)" xfId="599" xr:uid="{00000000-0005-0000-0000-000051000000}"/>
    <cellStyle name="_KT (2)_1_Qt-HT3PQ1(CauKho)_Book1" xfId="600" xr:uid="{00000000-0005-0000-0000-000052000000}"/>
    <cellStyle name="_KT (2)_1_Qt-HT3PQ1(CauKho)_Don gia quy 3 nam 2003 - Ban Dien Luc" xfId="601" xr:uid="{00000000-0005-0000-0000-000053000000}"/>
    <cellStyle name="_KT (2)_1_Qt-HT3PQ1(CauKho)_Kiem Tra Don Gia" xfId="602" xr:uid="{00000000-0005-0000-0000-000054000000}"/>
    <cellStyle name="_KT (2)_1_Qt-HT3PQ1(CauKho)_NC-VL2-2003" xfId="603" xr:uid="{00000000-0005-0000-0000-000055000000}"/>
    <cellStyle name="_KT (2)_1_Qt-HT3PQ1(CauKho)_NC-VL2-2003_1" xfId="604" xr:uid="{00000000-0005-0000-0000-000056000000}"/>
    <cellStyle name="_KT (2)_1_Qt-HT3PQ1(CauKho)_XL4Test5" xfId="605" xr:uid="{00000000-0005-0000-0000-000057000000}"/>
    <cellStyle name="_KT (2)_1_quy luong con lai nam 2004" xfId="606" xr:uid="{00000000-0005-0000-0000-000058000000}"/>
    <cellStyle name="_KT (2)_1_" xfId="607" xr:uid="{00000000-0005-0000-0000-000059000000}"/>
    <cellStyle name="_KT (2)_2" xfId="25" xr:uid="{00000000-0005-0000-0000-00005A000000}"/>
    <cellStyle name="_KT (2)_2_Book1" xfId="608" xr:uid="{00000000-0005-0000-0000-00005B000000}"/>
    <cellStyle name="_KT (2)_2_DTDuong dong tien -sua tham tra 2009 - luong 650" xfId="609" xr:uid="{00000000-0005-0000-0000-00005C000000}"/>
    <cellStyle name="_KT (2)_2_quy luong con lai nam 2004" xfId="610" xr:uid="{00000000-0005-0000-0000-00005D000000}"/>
    <cellStyle name="_KT (2)_2_TG-TH" xfId="26" xr:uid="{00000000-0005-0000-0000-00005E000000}"/>
    <cellStyle name="_KT (2)_2_TG-TH 2" xfId="611" xr:uid="{00000000-0005-0000-0000-00005F000000}"/>
    <cellStyle name="_KT (2)_2_TG-TH_BANG TONG HOP TINH HINH THANH QUYET TOAN (MOI I)" xfId="612" xr:uid="{00000000-0005-0000-0000-000060000000}"/>
    <cellStyle name="_KT (2)_2_TG-TH_BAO CAO KLCT PT2000" xfId="613" xr:uid="{00000000-0005-0000-0000-000061000000}"/>
    <cellStyle name="_KT (2)_2_TG-TH_BAO CAO PT2000" xfId="614" xr:uid="{00000000-0005-0000-0000-000062000000}"/>
    <cellStyle name="_KT (2)_2_TG-TH_BAO CAO PT2000_Book1" xfId="615" xr:uid="{00000000-0005-0000-0000-000063000000}"/>
    <cellStyle name="_KT (2)_2_TG-TH_Bao cao XDCB 2001 - T11 KH dieu chinh 20-11-THAI" xfId="616" xr:uid="{00000000-0005-0000-0000-000064000000}"/>
    <cellStyle name="_KT (2)_2_TG-TH_BAO GIA NGAY 24-10-08 (co dam)" xfId="617" xr:uid="{00000000-0005-0000-0000-000065000000}"/>
    <cellStyle name="_KT (2)_2_TG-TH_Biểu KH 5 năm gửi UB sửa biểu VHXH" xfId="618" xr:uid="{00000000-0005-0000-0000-000066000000}"/>
    <cellStyle name="_KT (2)_2_TG-TH_Book1" xfId="27" xr:uid="{00000000-0005-0000-0000-000067000000}"/>
    <cellStyle name="_KT (2)_2_TG-TH_Book1 2" xfId="619" xr:uid="{00000000-0005-0000-0000-000068000000}"/>
    <cellStyle name="_KT (2)_2_TG-TH_Book1_1" xfId="620" xr:uid="{00000000-0005-0000-0000-000069000000}"/>
    <cellStyle name="_KT (2)_2_TG-TH_Book1_1_Book1" xfId="621" xr:uid="{00000000-0005-0000-0000-00006A000000}"/>
    <cellStyle name="_KT (2)_2_TG-TH_Book1_1_DanhMucDonGiaVTTB_Dien_TAM" xfId="622" xr:uid="{00000000-0005-0000-0000-00006B000000}"/>
    <cellStyle name="_KT (2)_2_TG-TH_Book1_1_khoiluongbdacdoa" xfId="623" xr:uid="{00000000-0005-0000-0000-00006C000000}"/>
    <cellStyle name="_KT (2)_2_TG-TH_Book1_2" xfId="624" xr:uid="{00000000-0005-0000-0000-00006D000000}"/>
    <cellStyle name="_KT (2)_2_TG-TH_Book1_2_Book1" xfId="625" xr:uid="{00000000-0005-0000-0000-00006E000000}"/>
    <cellStyle name="_KT (2)_2_TG-TH_Book1_3" xfId="626" xr:uid="{00000000-0005-0000-0000-00006F000000}"/>
    <cellStyle name="_KT (2)_2_TG-TH_Book1_3_Book1" xfId="627" xr:uid="{00000000-0005-0000-0000-000070000000}"/>
    <cellStyle name="_KT (2)_2_TG-TH_Book1_3_DT truong thinh phu" xfId="628" xr:uid="{00000000-0005-0000-0000-000071000000}"/>
    <cellStyle name="_KT (2)_2_TG-TH_Book1_3_XL4Test5" xfId="629" xr:uid="{00000000-0005-0000-0000-000072000000}"/>
    <cellStyle name="_KT (2)_2_TG-TH_Book1_4" xfId="630" xr:uid="{00000000-0005-0000-0000-000073000000}"/>
    <cellStyle name="_KT (2)_2_TG-TH_Book1_Book1" xfId="631" xr:uid="{00000000-0005-0000-0000-000074000000}"/>
    <cellStyle name="_KT (2)_2_TG-TH_Book1_DanhMucDonGiaVTTB_Dien_TAM" xfId="632" xr:uid="{00000000-0005-0000-0000-000075000000}"/>
    <cellStyle name="_KT (2)_2_TG-TH_Book1_khoiluongbdacdoa" xfId="633" xr:uid="{00000000-0005-0000-0000-000077000000}"/>
    <cellStyle name="_KT (2)_2_TG-TH_Book1_Kiem Tra Don Gia" xfId="634" xr:uid="{00000000-0005-0000-0000-000076000000}"/>
    <cellStyle name="_KT (2)_2_TG-TH_Book1_Tong hop 3 tinh (11_5)-TTH-QN-QT" xfId="635" xr:uid="{00000000-0005-0000-0000-000078000000}"/>
    <cellStyle name="_KT (2)_2_TG-TH_Book1_" xfId="636" xr:uid="{00000000-0005-0000-0000-000079000000}"/>
    <cellStyle name="_KT (2)_2_TG-TH_CAU Khanh Nam(Thi Cong)" xfId="637" xr:uid="{00000000-0005-0000-0000-00007A000000}"/>
    <cellStyle name="_KT (2)_2_TG-TH_DAU NOI PL-CL TAI PHU LAMHC" xfId="638" xr:uid="{00000000-0005-0000-0000-00007B000000}"/>
    <cellStyle name="_KT (2)_2_TG-TH_Dcdtoan-bcnckt " xfId="639" xr:uid="{00000000-0005-0000-0000-00007C000000}"/>
    <cellStyle name="_KT (2)_2_TG-TH_DN_MTP" xfId="640" xr:uid="{00000000-0005-0000-0000-00007D000000}"/>
    <cellStyle name="_KT (2)_2_TG-TH_Dongia2-2003" xfId="641" xr:uid="{00000000-0005-0000-0000-00007E000000}"/>
    <cellStyle name="_KT (2)_2_TG-TH_Dongia2-2003_DT truong thinh phu" xfId="642" xr:uid="{00000000-0005-0000-0000-00007F000000}"/>
    <cellStyle name="_KT (2)_2_TG-TH_DT truong thinh phu" xfId="643" xr:uid="{00000000-0005-0000-0000-000080000000}"/>
    <cellStyle name="_KT (2)_2_TG-TH_DTCDT MR.2N110.HOCMON.TDTOAN.CCUNG" xfId="644" xr:uid="{00000000-0005-0000-0000-000081000000}"/>
    <cellStyle name="_KT (2)_2_TG-TH_DTDuong dong tien -sua tham tra 2009 - luong 650" xfId="645" xr:uid="{00000000-0005-0000-0000-000082000000}"/>
    <cellStyle name="_KT (2)_2_TG-TH_DU TRU VAT TU" xfId="646" xr:uid="{00000000-0005-0000-0000-000083000000}"/>
    <cellStyle name="_KT (2)_2_TG-TH_khoiluongbdacdoa" xfId="647" xr:uid="{00000000-0005-0000-0000-000085000000}"/>
    <cellStyle name="_KT (2)_2_TG-TH_Kiem Tra Don Gia" xfId="648" xr:uid="{00000000-0005-0000-0000-000084000000}"/>
    <cellStyle name="_KT (2)_2_TG-TH_Lora-tungchau" xfId="649" xr:uid="{00000000-0005-0000-0000-000086000000}"/>
    <cellStyle name="_KT (2)_2_TG-TH_moi" xfId="650" xr:uid="{00000000-0005-0000-0000-000087000000}"/>
    <cellStyle name="_KT (2)_2_TG-TH_PGIA-phieu tham tra Kho bac" xfId="651" xr:uid="{00000000-0005-0000-0000-000088000000}"/>
    <cellStyle name="_KT (2)_2_TG-TH_PT02-02" xfId="652" xr:uid="{00000000-0005-0000-0000-000089000000}"/>
    <cellStyle name="_KT (2)_2_TG-TH_PT02-02_Book1" xfId="653" xr:uid="{00000000-0005-0000-0000-00008A000000}"/>
    <cellStyle name="_KT (2)_2_TG-TH_PT02-03" xfId="654" xr:uid="{00000000-0005-0000-0000-00008B000000}"/>
    <cellStyle name="_KT (2)_2_TG-TH_PT02-03_Book1" xfId="655" xr:uid="{00000000-0005-0000-0000-00008C000000}"/>
    <cellStyle name="_KT (2)_2_TG-TH_Qt-HT3PQ1(CauKho)" xfId="656" xr:uid="{00000000-0005-0000-0000-00008D000000}"/>
    <cellStyle name="_KT (2)_2_TG-TH_Qt-HT3PQ1(CauKho)_Book1" xfId="657" xr:uid="{00000000-0005-0000-0000-00008E000000}"/>
    <cellStyle name="_KT (2)_2_TG-TH_Qt-HT3PQ1(CauKho)_Don gia quy 3 nam 2003 - Ban Dien Luc" xfId="658" xr:uid="{00000000-0005-0000-0000-00008F000000}"/>
    <cellStyle name="_KT (2)_2_TG-TH_Qt-HT3PQ1(CauKho)_Kiem Tra Don Gia" xfId="659" xr:uid="{00000000-0005-0000-0000-000090000000}"/>
    <cellStyle name="_KT (2)_2_TG-TH_Qt-HT3PQ1(CauKho)_NC-VL2-2003" xfId="660" xr:uid="{00000000-0005-0000-0000-000091000000}"/>
    <cellStyle name="_KT (2)_2_TG-TH_Qt-HT3PQ1(CauKho)_NC-VL2-2003_1" xfId="661" xr:uid="{00000000-0005-0000-0000-000092000000}"/>
    <cellStyle name="_KT (2)_2_TG-TH_Qt-HT3PQ1(CauKho)_XL4Test5" xfId="662" xr:uid="{00000000-0005-0000-0000-000093000000}"/>
    <cellStyle name="_KT (2)_2_TG-TH_QT-LCTP-AE" xfId="663" xr:uid="{00000000-0005-0000-0000-000094000000}"/>
    <cellStyle name="_KT (2)_2_TG-TH_quy luong con lai nam 2004" xfId="664" xr:uid="{00000000-0005-0000-0000-000095000000}"/>
    <cellStyle name="_KT (2)_2_TG-TH_Sheet2" xfId="665" xr:uid="{00000000-0005-0000-0000-000096000000}"/>
    <cellStyle name="_KT (2)_2_TG-TH_TEL OUT 2004" xfId="666" xr:uid="{00000000-0005-0000-0000-000097000000}"/>
    <cellStyle name="_KT (2)_2_TG-TH_THUY DIEN DA KHAI THAM DINH" xfId="28" xr:uid="{00000000-0005-0000-0000-000099000000}"/>
    <cellStyle name="_KT (2)_2_TG-TH_Tong hop 3 tinh (11_5)-TTH-QN-QT" xfId="667" xr:uid="{00000000-0005-0000-0000-000098000000}"/>
    <cellStyle name="_KT (2)_2_TG-TH_XL4Poppy" xfId="668" xr:uid="{00000000-0005-0000-0000-00009A000000}"/>
    <cellStyle name="_KT (2)_2_TG-TH_XL4Test5" xfId="669" xr:uid="{00000000-0005-0000-0000-00009B000000}"/>
    <cellStyle name="_KT (2)_2_TG-TH_ÿÿÿÿÿ" xfId="670" xr:uid="{00000000-0005-0000-0000-00009C000000}"/>
    <cellStyle name="_KT (2)_2_TG-TH_" xfId="671" xr:uid="{00000000-0005-0000-0000-00009D000000}"/>
    <cellStyle name="_KT (2)_3" xfId="29" xr:uid="{00000000-0005-0000-0000-00009E000000}"/>
    <cellStyle name="_KT (2)_3_TG-TH" xfId="30" xr:uid="{00000000-0005-0000-0000-00009F000000}"/>
    <cellStyle name="_KT (2)_3_TG-TH 2" xfId="672" xr:uid="{00000000-0005-0000-0000-0000A0000000}"/>
    <cellStyle name="_KT (2)_3_TG-TH_Book1" xfId="31" xr:uid="{00000000-0005-0000-0000-0000A1000000}"/>
    <cellStyle name="_KT (2)_3_TG-TH_Book1 2" xfId="673" xr:uid="{00000000-0005-0000-0000-0000A2000000}"/>
    <cellStyle name="_KT (2)_3_TG-TH_Book1_1" xfId="674" xr:uid="{00000000-0005-0000-0000-0000A3000000}"/>
    <cellStyle name="_KT (2)_3_TG-TH_Book1_BC-QT-WB-dthao" xfId="675" xr:uid="{00000000-0005-0000-0000-0000A4000000}"/>
    <cellStyle name="_KT (2)_3_TG-TH_Book1_Book1" xfId="676" xr:uid="{00000000-0005-0000-0000-0000A5000000}"/>
    <cellStyle name="_KT (2)_3_TG-TH_Book1_Kiem Tra Don Gia" xfId="677" xr:uid="{00000000-0005-0000-0000-0000A6000000}"/>
    <cellStyle name="_KT (2)_3_TG-TH_khoiluongbdacdoa" xfId="678" xr:uid="{00000000-0005-0000-0000-0000A8000000}"/>
    <cellStyle name="_KT (2)_3_TG-TH_Kiem Tra Don Gia" xfId="679" xr:uid="{00000000-0005-0000-0000-0000A7000000}"/>
    <cellStyle name="_KT (2)_3_TG-TH_Lora-tungchau" xfId="680" xr:uid="{00000000-0005-0000-0000-0000A9000000}"/>
    <cellStyle name="_KT (2)_3_TG-TH_Lora-tungchau_Book1" xfId="681" xr:uid="{00000000-0005-0000-0000-0000AA000000}"/>
    <cellStyle name="_KT (2)_3_TG-TH_Lora-tungchau_Kiem Tra Don Gia" xfId="682" xr:uid="{00000000-0005-0000-0000-0000AB000000}"/>
    <cellStyle name="_KT (2)_3_TG-TH_PERSONAL" xfId="683" xr:uid="{00000000-0005-0000-0000-0000AC000000}"/>
    <cellStyle name="_KT (2)_3_TG-TH_PERSONAL_Book1" xfId="684" xr:uid="{00000000-0005-0000-0000-0000AD000000}"/>
    <cellStyle name="_KT (2)_3_TG-TH_PERSONAL_HTQ.8 GD1" xfId="685" xr:uid="{00000000-0005-0000-0000-0000AE000000}"/>
    <cellStyle name="_KT (2)_3_TG-TH_PERSONAL_HTQ.8 GD1_Book1" xfId="686" xr:uid="{00000000-0005-0000-0000-0000AF000000}"/>
    <cellStyle name="_KT (2)_3_TG-TH_PERSONAL_HTQ.8 GD1_Don gia quy 3 nam 2003 - Ban Dien Luc" xfId="687" xr:uid="{00000000-0005-0000-0000-0000B0000000}"/>
    <cellStyle name="_KT (2)_3_TG-TH_PERSONAL_HTQ.8 GD1_NC-VL2-2003" xfId="688" xr:uid="{00000000-0005-0000-0000-0000B1000000}"/>
    <cellStyle name="_KT (2)_3_TG-TH_PERSONAL_HTQ.8 GD1_NC-VL2-2003_1" xfId="689" xr:uid="{00000000-0005-0000-0000-0000B2000000}"/>
    <cellStyle name="_KT (2)_3_TG-TH_PERSONAL_HTQ.8 GD1_XL4Test5" xfId="690" xr:uid="{00000000-0005-0000-0000-0000B3000000}"/>
    <cellStyle name="_KT (2)_3_TG-TH_PERSONAL_khoiluongbdacdoa" xfId="691" xr:uid="{00000000-0005-0000-0000-0000B4000000}"/>
    <cellStyle name="_KT (2)_3_TG-TH_PERSONAL_Tong hop KHCB 2001" xfId="692" xr:uid="{00000000-0005-0000-0000-0000B5000000}"/>
    <cellStyle name="_KT (2)_3_TG-TH_PERSONAL_" xfId="693" xr:uid="{00000000-0005-0000-0000-0000B6000000}"/>
    <cellStyle name="_KT (2)_3_TG-TH_Qt-HT3PQ1(CauKho)" xfId="694" xr:uid="{00000000-0005-0000-0000-0000B7000000}"/>
    <cellStyle name="_KT (2)_3_TG-TH_Qt-HT3PQ1(CauKho)_Book1" xfId="695" xr:uid="{00000000-0005-0000-0000-0000B8000000}"/>
    <cellStyle name="_KT (2)_3_TG-TH_Qt-HT3PQ1(CauKho)_Don gia quy 3 nam 2003 - Ban Dien Luc" xfId="696" xr:uid="{00000000-0005-0000-0000-0000B9000000}"/>
    <cellStyle name="_KT (2)_3_TG-TH_Qt-HT3PQ1(CauKho)_Kiem Tra Don Gia" xfId="697" xr:uid="{00000000-0005-0000-0000-0000BA000000}"/>
    <cellStyle name="_KT (2)_3_TG-TH_Qt-HT3PQ1(CauKho)_NC-VL2-2003" xfId="698" xr:uid="{00000000-0005-0000-0000-0000BB000000}"/>
    <cellStyle name="_KT (2)_3_TG-TH_Qt-HT3PQ1(CauKho)_NC-VL2-2003_1" xfId="699" xr:uid="{00000000-0005-0000-0000-0000BC000000}"/>
    <cellStyle name="_KT (2)_3_TG-TH_Qt-HT3PQ1(CauKho)_XL4Test5" xfId="700" xr:uid="{00000000-0005-0000-0000-0000BD000000}"/>
    <cellStyle name="_KT (2)_3_TG-TH_QT-LCTP-AE" xfId="701" xr:uid="{00000000-0005-0000-0000-0000BE000000}"/>
    <cellStyle name="_KT (2)_3_TG-TH_quy luong con lai nam 2004" xfId="702" xr:uid="{00000000-0005-0000-0000-0000BF000000}"/>
    <cellStyle name="_KT (2)_3_TG-TH_THUY DIEN DA KHAI THAM DINH" xfId="32" xr:uid="{00000000-0005-0000-0000-0000C0000000}"/>
    <cellStyle name="_KT (2)_3_TG-TH_" xfId="703" xr:uid="{00000000-0005-0000-0000-0000C1000000}"/>
    <cellStyle name="_KT (2)_4" xfId="33" xr:uid="{00000000-0005-0000-0000-0000C2000000}"/>
    <cellStyle name="_KT (2)_4 2" xfId="704" xr:uid="{00000000-0005-0000-0000-0000C3000000}"/>
    <cellStyle name="_KT (2)_4_BANG TONG HOP TINH HINH THANH QUYET TOAN (MOI I)" xfId="705" xr:uid="{00000000-0005-0000-0000-0000C4000000}"/>
    <cellStyle name="_KT (2)_4_BAO CAO KLCT PT2000" xfId="706" xr:uid="{00000000-0005-0000-0000-0000C5000000}"/>
    <cellStyle name="_KT (2)_4_BAO CAO PT2000" xfId="707" xr:uid="{00000000-0005-0000-0000-0000C6000000}"/>
    <cellStyle name="_KT (2)_4_BAO CAO PT2000_Book1" xfId="708" xr:uid="{00000000-0005-0000-0000-0000C7000000}"/>
    <cellStyle name="_KT (2)_4_Bao cao XDCB 2001 - T11 KH dieu chinh 20-11-THAI" xfId="709" xr:uid="{00000000-0005-0000-0000-0000C8000000}"/>
    <cellStyle name="_KT (2)_4_BAO GIA NGAY 24-10-08 (co dam)" xfId="710" xr:uid="{00000000-0005-0000-0000-0000C9000000}"/>
    <cellStyle name="_KT (2)_4_Biểu KH 5 năm gửi UB sửa biểu VHXH" xfId="711" xr:uid="{00000000-0005-0000-0000-0000CA000000}"/>
    <cellStyle name="_KT (2)_4_Book1" xfId="34" xr:uid="{00000000-0005-0000-0000-0000CB000000}"/>
    <cellStyle name="_KT (2)_4_Book1 2" xfId="712" xr:uid="{00000000-0005-0000-0000-0000CC000000}"/>
    <cellStyle name="_KT (2)_4_Book1_1" xfId="713" xr:uid="{00000000-0005-0000-0000-0000CD000000}"/>
    <cellStyle name="_KT (2)_4_Book1_1_Book1" xfId="714" xr:uid="{00000000-0005-0000-0000-0000CE000000}"/>
    <cellStyle name="_KT (2)_4_Book1_1_DanhMucDonGiaVTTB_Dien_TAM" xfId="715" xr:uid="{00000000-0005-0000-0000-0000CF000000}"/>
    <cellStyle name="_KT (2)_4_Book1_1_khoiluongbdacdoa" xfId="716" xr:uid="{00000000-0005-0000-0000-0000D0000000}"/>
    <cellStyle name="_KT (2)_4_Book1_2" xfId="717" xr:uid="{00000000-0005-0000-0000-0000D1000000}"/>
    <cellStyle name="_KT (2)_4_Book1_2_Book1" xfId="718" xr:uid="{00000000-0005-0000-0000-0000D2000000}"/>
    <cellStyle name="_KT (2)_4_Book1_3" xfId="719" xr:uid="{00000000-0005-0000-0000-0000D3000000}"/>
    <cellStyle name="_KT (2)_4_Book1_3_Book1" xfId="720" xr:uid="{00000000-0005-0000-0000-0000D4000000}"/>
    <cellStyle name="_KT (2)_4_Book1_3_DT truong thinh phu" xfId="721" xr:uid="{00000000-0005-0000-0000-0000D5000000}"/>
    <cellStyle name="_KT (2)_4_Book1_3_XL4Test5" xfId="722" xr:uid="{00000000-0005-0000-0000-0000D6000000}"/>
    <cellStyle name="_KT (2)_4_Book1_4" xfId="723" xr:uid="{00000000-0005-0000-0000-0000D7000000}"/>
    <cellStyle name="_KT (2)_4_Book1_Book1" xfId="724" xr:uid="{00000000-0005-0000-0000-0000D8000000}"/>
    <cellStyle name="_KT (2)_4_Book1_DanhMucDonGiaVTTB_Dien_TAM" xfId="725" xr:uid="{00000000-0005-0000-0000-0000D9000000}"/>
    <cellStyle name="_KT (2)_4_Book1_khoiluongbdacdoa" xfId="726" xr:uid="{00000000-0005-0000-0000-0000DB000000}"/>
    <cellStyle name="_KT (2)_4_Book1_Kiem Tra Don Gia" xfId="727" xr:uid="{00000000-0005-0000-0000-0000DA000000}"/>
    <cellStyle name="_KT (2)_4_Book1_Tong hop 3 tinh (11_5)-TTH-QN-QT" xfId="728" xr:uid="{00000000-0005-0000-0000-0000DC000000}"/>
    <cellStyle name="_KT (2)_4_Book1_" xfId="729" xr:uid="{00000000-0005-0000-0000-0000DD000000}"/>
    <cellStyle name="_KT (2)_4_CAU Khanh Nam(Thi Cong)" xfId="730" xr:uid="{00000000-0005-0000-0000-0000DE000000}"/>
    <cellStyle name="_KT (2)_4_DAU NOI PL-CL TAI PHU LAMHC" xfId="731" xr:uid="{00000000-0005-0000-0000-0000DF000000}"/>
    <cellStyle name="_KT (2)_4_Dcdtoan-bcnckt " xfId="732" xr:uid="{00000000-0005-0000-0000-0000E0000000}"/>
    <cellStyle name="_KT (2)_4_DN_MTP" xfId="733" xr:uid="{00000000-0005-0000-0000-0000E1000000}"/>
    <cellStyle name="_KT (2)_4_Dongia2-2003" xfId="734" xr:uid="{00000000-0005-0000-0000-0000E2000000}"/>
    <cellStyle name="_KT (2)_4_Dongia2-2003_DT truong thinh phu" xfId="735" xr:uid="{00000000-0005-0000-0000-0000E3000000}"/>
    <cellStyle name="_KT (2)_4_DT truong thinh phu" xfId="736" xr:uid="{00000000-0005-0000-0000-0000E4000000}"/>
    <cellStyle name="_KT (2)_4_DTCDT MR.2N110.HOCMON.TDTOAN.CCUNG" xfId="737" xr:uid="{00000000-0005-0000-0000-0000E5000000}"/>
    <cellStyle name="_KT (2)_4_DTDuong dong tien -sua tham tra 2009 - luong 650" xfId="738" xr:uid="{00000000-0005-0000-0000-0000E6000000}"/>
    <cellStyle name="_KT (2)_4_DU TRU VAT TU" xfId="739" xr:uid="{00000000-0005-0000-0000-0000E7000000}"/>
    <cellStyle name="_KT (2)_4_khoiluongbdacdoa" xfId="740" xr:uid="{00000000-0005-0000-0000-0000E9000000}"/>
    <cellStyle name="_KT (2)_4_Kiem Tra Don Gia" xfId="741" xr:uid="{00000000-0005-0000-0000-0000E8000000}"/>
    <cellStyle name="_KT (2)_4_Lora-tungchau" xfId="742" xr:uid="{00000000-0005-0000-0000-0000EA000000}"/>
    <cellStyle name="_KT (2)_4_moi" xfId="743" xr:uid="{00000000-0005-0000-0000-0000EB000000}"/>
    <cellStyle name="_KT (2)_4_PGIA-phieu tham tra Kho bac" xfId="744" xr:uid="{00000000-0005-0000-0000-0000EC000000}"/>
    <cellStyle name="_KT (2)_4_PT02-02" xfId="745" xr:uid="{00000000-0005-0000-0000-0000ED000000}"/>
    <cellStyle name="_KT (2)_4_PT02-02_Book1" xfId="746" xr:uid="{00000000-0005-0000-0000-0000EE000000}"/>
    <cellStyle name="_KT (2)_4_PT02-03" xfId="747" xr:uid="{00000000-0005-0000-0000-0000EF000000}"/>
    <cellStyle name="_KT (2)_4_PT02-03_Book1" xfId="748" xr:uid="{00000000-0005-0000-0000-0000F0000000}"/>
    <cellStyle name="_KT (2)_4_Qt-HT3PQ1(CauKho)" xfId="749" xr:uid="{00000000-0005-0000-0000-0000F1000000}"/>
    <cellStyle name="_KT (2)_4_Qt-HT3PQ1(CauKho)_Book1" xfId="750" xr:uid="{00000000-0005-0000-0000-0000F2000000}"/>
    <cellStyle name="_KT (2)_4_Qt-HT3PQ1(CauKho)_Don gia quy 3 nam 2003 - Ban Dien Luc" xfId="751" xr:uid="{00000000-0005-0000-0000-0000F3000000}"/>
    <cellStyle name="_KT (2)_4_Qt-HT3PQ1(CauKho)_Kiem Tra Don Gia" xfId="752" xr:uid="{00000000-0005-0000-0000-0000F4000000}"/>
    <cellStyle name="_KT (2)_4_Qt-HT3PQ1(CauKho)_NC-VL2-2003" xfId="753" xr:uid="{00000000-0005-0000-0000-0000F5000000}"/>
    <cellStyle name="_KT (2)_4_Qt-HT3PQ1(CauKho)_NC-VL2-2003_1" xfId="754" xr:uid="{00000000-0005-0000-0000-0000F6000000}"/>
    <cellStyle name="_KT (2)_4_Qt-HT3PQ1(CauKho)_XL4Test5" xfId="755" xr:uid="{00000000-0005-0000-0000-0000F7000000}"/>
    <cellStyle name="_KT (2)_4_QT-LCTP-AE" xfId="756" xr:uid="{00000000-0005-0000-0000-0000F8000000}"/>
    <cellStyle name="_KT (2)_4_quy luong con lai nam 2004" xfId="757" xr:uid="{00000000-0005-0000-0000-0000F9000000}"/>
    <cellStyle name="_KT (2)_4_Sheet2" xfId="758" xr:uid="{00000000-0005-0000-0000-0000FA000000}"/>
    <cellStyle name="_KT (2)_4_TEL OUT 2004" xfId="759" xr:uid="{00000000-0005-0000-0000-0000FB000000}"/>
    <cellStyle name="_KT (2)_4_TG-TH" xfId="35" xr:uid="{00000000-0005-0000-0000-0000FC000000}"/>
    <cellStyle name="_KT (2)_4_TG-TH_Book1" xfId="760" xr:uid="{00000000-0005-0000-0000-0000FD000000}"/>
    <cellStyle name="_KT (2)_4_TG-TH_DTDuong dong tien -sua tham tra 2009 - luong 650" xfId="761" xr:uid="{00000000-0005-0000-0000-0000FE000000}"/>
    <cellStyle name="_KT (2)_4_TG-TH_quy luong con lai nam 2004" xfId="762" xr:uid="{00000000-0005-0000-0000-0000FF000000}"/>
    <cellStyle name="_KT (2)_4_THUY DIEN DA KHAI THAM DINH" xfId="36" xr:uid="{00000000-0005-0000-0000-000001010000}"/>
    <cellStyle name="_KT (2)_4_Tong hop 3 tinh (11_5)-TTH-QN-QT" xfId="763" xr:uid="{00000000-0005-0000-0000-000000010000}"/>
    <cellStyle name="_KT (2)_4_XL4Poppy" xfId="764" xr:uid="{00000000-0005-0000-0000-000002010000}"/>
    <cellStyle name="_KT (2)_4_XL4Test5" xfId="765" xr:uid="{00000000-0005-0000-0000-000003010000}"/>
    <cellStyle name="_KT (2)_4_ÿÿÿÿÿ" xfId="766" xr:uid="{00000000-0005-0000-0000-000004010000}"/>
    <cellStyle name="_KT (2)_4_" xfId="767" xr:uid="{00000000-0005-0000-0000-000005010000}"/>
    <cellStyle name="_KT (2)_5" xfId="37" xr:uid="{00000000-0005-0000-0000-000006010000}"/>
    <cellStyle name="_KT (2)_5 2" xfId="768" xr:uid="{00000000-0005-0000-0000-000007010000}"/>
    <cellStyle name="_KT (2)_5_BANG TONG HOP TINH HINH THANH QUYET TOAN (MOI I)" xfId="769" xr:uid="{00000000-0005-0000-0000-000008010000}"/>
    <cellStyle name="_KT (2)_5_BAO CAO KLCT PT2000" xfId="770" xr:uid="{00000000-0005-0000-0000-000009010000}"/>
    <cellStyle name="_KT (2)_5_BAO CAO PT2000" xfId="771" xr:uid="{00000000-0005-0000-0000-00000A010000}"/>
    <cellStyle name="_KT (2)_5_BAO CAO PT2000_Book1" xfId="772" xr:uid="{00000000-0005-0000-0000-00000B010000}"/>
    <cellStyle name="_KT (2)_5_Bao cao XDCB 2001 - T11 KH dieu chinh 20-11-THAI" xfId="773" xr:uid="{00000000-0005-0000-0000-00000C010000}"/>
    <cellStyle name="_KT (2)_5_BAO GIA NGAY 24-10-08 (co dam)" xfId="774" xr:uid="{00000000-0005-0000-0000-00000D010000}"/>
    <cellStyle name="_KT (2)_5_Biểu KH 5 năm gửi UB sửa biểu VHXH" xfId="775" xr:uid="{00000000-0005-0000-0000-00000E010000}"/>
    <cellStyle name="_KT (2)_5_Book1" xfId="38" xr:uid="{00000000-0005-0000-0000-00000F010000}"/>
    <cellStyle name="_KT (2)_5_Book1 2" xfId="776" xr:uid="{00000000-0005-0000-0000-000010010000}"/>
    <cellStyle name="_KT (2)_5_Book1_1" xfId="777" xr:uid="{00000000-0005-0000-0000-000011010000}"/>
    <cellStyle name="_KT (2)_5_Book1_1_Book1" xfId="778" xr:uid="{00000000-0005-0000-0000-000012010000}"/>
    <cellStyle name="_KT (2)_5_Book1_1_DanhMucDonGiaVTTB_Dien_TAM" xfId="779" xr:uid="{00000000-0005-0000-0000-000013010000}"/>
    <cellStyle name="_KT (2)_5_Book1_1_khoiluongbdacdoa" xfId="780" xr:uid="{00000000-0005-0000-0000-000014010000}"/>
    <cellStyle name="_KT (2)_5_Book1_2" xfId="781" xr:uid="{00000000-0005-0000-0000-000015010000}"/>
    <cellStyle name="_KT (2)_5_Book1_2_Book1" xfId="782" xr:uid="{00000000-0005-0000-0000-000016010000}"/>
    <cellStyle name="_KT (2)_5_Book1_3" xfId="783" xr:uid="{00000000-0005-0000-0000-000017010000}"/>
    <cellStyle name="_KT (2)_5_Book1_3_Book1" xfId="784" xr:uid="{00000000-0005-0000-0000-000018010000}"/>
    <cellStyle name="_KT (2)_5_Book1_3_DT truong thinh phu" xfId="785" xr:uid="{00000000-0005-0000-0000-000019010000}"/>
    <cellStyle name="_KT (2)_5_Book1_3_XL4Test5" xfId="786" xr:uid="{00000000-0005-0000-0000-00001A010000}"/>
    <cellStyle name="_KT (2)_5_Book1_4" xfId="787" xr:uid="{00000000-0005-0000-0000-00001B010000}"/>
    <cellStyle name="_KT (2)_5_Book1_BC-QT-WB-dthao" xfId="788" xr:uid="{00000000-0005-0000-0000-00001C010000}"/>
    <cellStyle name="_KT (2)_5_Book1_Book1" xfId="789" xr:uid="{00000000-0005-0000-0000-00001D010000}"/>
    <cellStyle name="_KT (2)_5_Book1_DanhMucDonGiaVTTB_Dien_TAM" xfId="790" xr:uid="{00000000-0005-0000-0000-00001E010000}"/>
    <cellStyle name="_KT (2)_5_Book1_khoiluongbdacdoa" xfId="791" xr:uid="{00000000-0005-0000-0000-000020010000}"/>
    <cellStyle name="_KT (2)_5_Book1_Kiem Tra Don Gia" xfId="792" xr:uid="{00000000-0005-0000-0000-00001F010000}"/>
    <cellStyle name="_KT (2)_5_Book1_Tong hop 3 tinh (11_5)-TTH-QN-QT" xfId="793" xr:uid="{00000000-0005-0000-0000-000021010000}"/>
    <cellStyle name="_KT (2)_5_Book1_" xfId="794" xr:uid="{00000000-0005-0000-0000-000022010000}"/>
    <cellStyle name="_KT (2)_5_CAU Khanh Nam(Thi Cong)" xfId="795" xr:uid="{00000000-0005-0000-0000-000023010000}"/>
    <cellStyle name="_KT (2)_5_DAU NOI PL-CL TAI PHU LAMHC" xfId="796" xr:uid="{00000000-0005-0000-0000-000024010000}"/>
    <cellStyle name="_KT (2)_5_Dcdtoan-bcnckt " xfId="797" xr:uid="{00000000-0005-0000-0000-000025010000}"/>
    <cellStyle name="_KT (2)_5_DN_MTP" xfId="798" xr:uid="{00000000-0005-0000-0000-000026010000}"/>
    <cellStyle name="_KT (2)_5_Dongia2-2003" xfId="799" xr:uid="{00000000-0005-0000-0000-000027010000}"/>
    <cellStyle name="_KT (2)_5_Dongia2-2003_DT truong thinh phu" xfId="800" xr:uid="{00000000-0005-0000-0000-000028010000}"/>
    <cellStyle name="_KT (2)_5_DT truong thinh phu" xfId="801" xr:uid="{00000000-0005-0000-0000-000029010000}"/>
    <cellStyle name="_KT (2)_5_DTCDT MR.2N110.HOCMON.TDTOAN.CCUNG" xfId="802" xr:uid="{00000000-0005-0000-0000-00002A010000}"/>
    <cellStyle name="_KT (2)_5_DTDuong dong tien -sua tham tra 2009 - luong 650" xfId="803" xr:uid="{00000000-0005-0000-0000-00002B010000}"/>
    <cellStyle name="_KT (2)_5_DU TRU VAT TU" xfId="804" xr:uid="{00000000-0005-0000-0000-00002C010000}"/>
    <cellStyle name="_KT (2)_5_khoiluongbdacdoa" xfId="805" xr:uid="{00000000-0005-0000-0000-00002E010000}"/>
    <cellStyle name="_KT (2)_5_Kiem Tra Don Gia" xfId="806" xr:uid="{00000000-0005-0000-0000-00002D010000}"/>
    <cellStyle name="_KT (2)_5_Lora-tungchau" xfId="807" xr:uid="{00000000-0005-0000-0000-00002F010000}"/>
    <cellStyle name="_KT (2)_5_moi" xfId="808" xr:uid="{00000000-0005-0000-0000-000030010000}"/>
    <cellStyle name="_KT (2)_5_PGIA-phieu tham tra Kho bac" xfId="809" xr:uid="{00000000-0005-0000-0000-000031010000}"/>
    <cellStyle name="_KT (2)_5_PT02-02" xfId="810" xr:uid="{00000000-0005-0000-0000-000032010000}"/>
    <cellStyle name="_KT (2)_5_PT02-02_Book1" xfId="811" xr:uid="{00000000-0005-0000-0000-000033010000}"/>
    <cellStyle name="_KT (2)_5_PT02-03" xfId="812" xr:uid="{00000000-0005-0000-0000-000034010000}"/>
    <cellStyle name="_KT (2)_5_PT02-03_Book1" xfId="813" xr:uid="{00000000-0005-0000-0000-000035010000}"/>
    <cellStyle name="_KT (2)_5_Qt-HT3PQ1(CauKho)" xfId="814" xr:uid="{00000000-0005-0000-0000-000036010000}"/>
    <cellStyle name="_KT (2)_5_Qt-HT3PQ1(CauKho)_Book1" xfId="815" xr:uid="{00000000-0005-0000-0000-000037010000}"/>
    <cellStyle name="_KT (2)_5_Qt-HT3PQ1(CauKho)_Don gia quy 3 nam 2003 - Ban Dien Luc" xfId="816" xr:uid="{00000000-0005-0000-0000-000038010000}"/>
    <cellStyle name="_KT (2)_5_Qt-HT3PQ1(CauKho)_Kiem Tra Don Gia" xfId="817" xr:uid="{00000000-0005-0000-0000-000039010000}"/>
    <cellStyle name="_KT (2)_5_Qt-HT3PQ1(CauKho)_NC-VL2-2003" xfId="818" xr:uid="{00000000-0005-0000-0000-00003A010000}"/>
    <cellStyle name="_KT (2)_5_Qt-HT3PQ1(CauKho)_NC-VL2-2003_1" xfId="819" xr:uid="{00000000-0005-0000-0000-00003B010000}"/>
    <cellStyle name="_KT (2)_5_Qt-HT3PQ1(CauKho)_XL4Test5" xfId="820" xr:uid="{00000000-0005-0000-0000-00003C010000}"/>
    <cellStyle name="_KT (2)_5_QT-LCTP-AE" xfId="821" xr:uid="{00000000-0005-0000-0000-00003D010000}"/>
    <cellStyle name="_KT (2)_5_Sheet2" xfId="822" xr:uid="{00000000-0005-0000-0000-00003E010000}"/>
    <cellStyle name="_KT (2)_5_TEL OUT 2004" xfId="823" xr:uid="{00000000-0005-0000-0000-00003F010000}"/>
    <cellStyle name="_KT (2)_5_THUY DIEN DA KHAI THAM DINH" xfId="39" xr:uid="{00000000-0005-0000-0000-000041010000}"/>
    <cellStyle name="_KT (2)_5_Tong hop 3 tinh (11_5)-TTH-QN-QT" xfId="824" xr:uid="{00000000-0005-0000-0000-000040010000}"/>
    <cellStyle name="_KT (2)_5_XL4Poppy" xfId="825" xr:uid="{00000000-0005-0000-0000-000042010000}"/>
    <cellStyle name="_KT (2)_5_XL4Test5" xfId="826" xr:uid="{00000000-0005-0000-0000-000043010000}"/>
    <cellStyle name="_KT (2)_5_ÿÿÿÿÿ" xfId="827" xr:uid="{00000000-0005-0000-0000-000044010000}"/>
    <cellStyle name="_KT (2)_5_" xfId="828" xr:uid="{00000000-0005-0000-0000-000045010000}"/>
    <cellStyle name="_KT (2)_Book1" xfId="40" xr:uid="{00000000-0005-0000-0000-000046010000}"/>
    <cellStyle name="_KT (2)_Book1 2" xfId="829" xr:uid="{00000000-0005-0000-0000-000047010000}"/>
    <cellStyle name="_KT (2)_Book1_1" xfId="830" xr:uid="{00000000-0005-0000-0000-000048010000}"/>
    <cellStyle name="_KT (2)_Book1_BC-QT-WB-dthao" xfId="831" xr:uid="{00000000-0005-0000-0000-000049010000}"/>
    <cellStyle name="_KT (2)_Book1_Book1" xfId="832" xr:uid="{00000000-0005-0000-0000-00004A010000}"/>
    <cellStyle name="_KT (2)_Book1_Kiem Tra Don Gia" xfId="833" xr:uid="{00000000-0005-0000-0000-00004B010000}"/>
    <cellStyle name="_KT (2)_khoiluongbdacdoa" xfId="834" xr:uid="{00000000-0005-0000-0000-00004D010000}"/>
    <cellStyle name="_KT (2)_Kiem Tra Don Gia" xfId="835" xr:uid="{00000000-0005-0000-0000-00004C010000}"/>
    <cellStyle name="_KT (2)_Lora-tungchau" xfId="836" xr:uid="{00000000-0005-0000-0000-00004E010000}"/>
    <cellStyle name="_KT (2)_Lora-tungchau_Book1" xfId="837" xr:uid="{00000000-0005-0000-0000-00004F010000}"/>
    <cellStyle name="_KT (2)_Lora-tungchau_Kiem Tra Don Gia" xfId="838" xr:uid="{00000000-0005-0000-0000-000050010000}"/>
    <cellStyle name="_KT (2)_PERSONAL" xfId="839" xr:uid="{00000000-0005-0000-0000-000051010000}"/>
    <cellStyle name="_KT (2)_PERSONAL_Book1" xfId="840" xr:uid="{00000000-0005-0000-0000-000052010000}"/>
    <cellStyle name="_KT (2)_PERSONAL_HTQ.8 GD1" xfId="841" xr:uid="{00000000-0005-0000-0000-000053010000}"/>
    <cellStyle name="_KT (2)_PERSONAL_HTQ.8 GD1_Book1" xfId="842" xr:uid="{00000000-0005-0000-0000-000054010000}"/>
    <cellStyle name="_KT (2)_PERSONAL_HTQ.8 GD1_Don gia quy 3 nam 2003 - Ban Dien Luc" xfId="843" xr:uid="{00000000-0005-0000-0000-000055010000}"/>
    <cellStyle name="_KT (2)_PERSONAL_HTQ.8 GD1_NC-VL2-2003" xfId="844" xr:uid="{00000000-0005-0000-0000-000056010000}"/>
    <cellStyle name="_KT (2)_PERSONAL_HTQ.8 GD1_NC-VL2-2003_1" xfId="845" xr:uid="{00000000-0005-0000-0000-000057010000}"/>
    <cellStyle name="_KT (2)_PERSONAL_HTQ.8 GD1_XL4Test5" xfId="846" xr:uid="{00000000-0005-0000-0000-000058010000}"/>
    <cellStyle name="_KT (2)_PERSONAL_khoiluongbdacdoa" xfId="847" xr:uid="{00000000-0005-0000-0000-000059010000}"/>
    <cellStyle name="_KT (2)_PERSONAL_Tong hop KHCB 2001" xfId="848" xr:uid="{00000000-0005-0000-0000-00005A010000}"/>
    <cellStyle name="_KT (2)_PERSONAL_" xfId="849" xr:uid="{00000000-0005-0000-0000-00005B010000}"/>
    <cellStyle name="_KT (2)_Qt-HT3PQ1(CauKho)" xfId="850" xr:uid="{00000000-0005-0000-0000-00005C010000}"/>
    <cellStyle name="_KT (2)_Qt-HT3PQ1(CauKho)_Book1" xfId="851" xr:uid="{00000000-0005-0000-0000-00005D010000}"/>
    <cellStyle name="_KT (2)_Qt-HT3PQ1(CauKho)_Don gia quy 3 nam 2003 - Ban Dien Luc" xfId="852" xr:uid="{00000000-0005-0000-0000-00005E010000}"/>
    <cellStyle name="_KT (2)_Qt-HT3PQ1(CauKho)_Kiem Tra Don Gia" xfId="853" xr:uid="{00000000-0005-0000-0000-00005F010000}"/>
    <cellStyle name="_KT (2)_Qt-HT3PQ1(CauKho)_NC-VL2-2003" xfId="854" xr:uid="{00000000-0005-0000-0000-000060010000}"/>
    <cellStyle name="_KT (2)_Qt-HT3PQ1(CauKho)_NC-VL2-2003_1" xfId="855" xr:uid="{00000000-0005-0000-0000-000061010000}"/>
    <cellStyle name="_KT (2)_Qt-HT3PQ1(CauKho)_XL4Test5" xfId="856" xr:uid="{00000000-0005-0000-0000-000062010000}"/>
    <cellStyle name="_KT (2)_QT-LCTP-AE" xfId="857" xr:uid="{00000000-0005-0000-0000-000063010000}"/>
    <cellStyle name="_KT (2)_quy luong con lai nam 2004" xfId="858" xr:uid="{00000000-0005-0000-0000-000064010000}"/>
    <cellStyle name="_KT (2)_TG-TH" xfId="41" xr:uid="{00000000-0005-0000-0000-000065010000}"/>
    <cellStyle name="_KT (2)_THUY DIEN DA KHAI THAM DINH" xfId="42" xr:uid="{00000000-0005-0000-0000-000066010000}"/>
    <cellStyle name="_KT (2)_" xfId="859" xr:uid="{00000000-0005-0000-0000-000067010000}"/>
    <cellStyle name="_KT_TG" xfId="43" xr:uid="{00000000-0005-0000-0000-000068010000}"/>
    <cellStyle name="_KT_TG_1" xfId="44" xr:uid="{00000000-0005-0000-0000-000069010000}"/>
    <cellStyle name="_KT_TG_1 2" xfId="860" xr:uid="{00000000-0005-0000-0000-00006A010000}"/>
    <cellStyle name="_KT_TG_1_BANG TONG HOP TINH HINH THANH QUYET TOAN (MOI I)" xfId="861" xr:uid="{00000000-0005-0000-0000-00006B010000}"/>
    <cellStyle name="_KT_TG_1_BAO CAO KLCT PT2000" xfId="862" xr:uid="{00000000-0005-0000-0000-00006C010000}"/>
    <cellStyle name="_KT_TG_1_BAO CAO PT2000" xfId="863" xr:uid="{00000000-0005-0000-0000-00006D010000}"/>
    <cellStyle name="_KT_TG_1_BAO CAO PT2000_Book1" xfId="864" xr:uid="{00000000-0005-0000-0000-00006E010000}"/>
    <cellStyle name="_KT_TG_1_Bao cao XDCB 2001 - T11 KH dieu chinh 20-11-THAI" xfId="865" xr:uid="{00000000-0005-0000-0000-00006F010000}"/>
    <cellStyle name="_KT_TG_1_BAO GIA NGAY 24-10-08 (co dam)" xfId="866" xr:uid="{00000000-0005-0000-0000-000070010000}"/>
    <cellStyle name="_KT_TG_1_Biểu KH 5 năm gửi UB sửa biểu VHXH" xfId="867" xr:uid="{00000000-0005-0000-0000-000071010000}"/>
    <cellStyle name="_KT_TG_1_Book1" xfId="45" xr:uid="{00000000-0005-0000-0000-000072010000}"/>
    <cellStyle name="_KT_TG_1_Book1 2" xfId="868" xr:uid="{00000000-0005-0000-0000-000073010000}"/>
    <cellStyle name="_KT_TG_1_Book1_1" xfId="869" xr:uid="{00000000-0005-0000-0000-000074010000}"/>
    <cellStyle name="_KT_TG_1_Book1_1_Book1" xfId="870" xr:uid="{00000000-0005-0000-0000-000075010000}"/>
    <cellStyle name="_KT_TG_1_Book1_1_DanhMucDonGiaVTTB_Dien_TAM" xfId="871" xr:uid="{00000000-0005-0000-0000-000076010000}"/>
    <cellStyle name="_KT_TG_1_Book1_1_khoiluongbdacdoa" xfId="872" xr:uid="{00000000-0005-0000-0000-000077010000}"/>
    <cellStyle name="_KT_TG_1_Book1_2" xfId="873" xr:uid="{00000000-0005-0000-0000-000078010000}"/>
    <cellStyle name="_KT_TG_1_Book1_2_Book1" xfId="874" xr:uid="{00000000-0005-0000-0000-000079010000}"/>
    <cellStyle name="_KT_TG_1_Book1_3" xfId="875" xr:uid="{00000000-0005-0000-0000-00007A010000}"/>
    <cellStyle name="_KT_TG_1_Book1_3_Book1" xfId="876" xr:uid="{00000000-0005-0000-0000-00007B010000}"/>
    <cellStyle name="_KT_TG_1_Book1_3_DT truong thinh phu" xfId="877" xr:uid="{00000000-0005-0000-0000-00007C010000}"/>
    <cellStyle name="_KT_TG_1_Book1_3_XL4Test5" xfId="878" xr:uid="{00000000-0005-0000-0000-00007D010000}"/>
    <cellStyle name="_KT_TG_1_Book1_4" xfId="879" xr:uid="{00000000-0005-0000-0000-00007E010000}"/>
    <cellStyle name="_KT_TG_1_Book1_BC-QT-WB-dthao" xfId="880" xr:uid="{00000000-0005-0000-0000-00007F010000}"/>
    <cellStyle name="_KT_TG_1_Book1_Book1" xfId="881" xr:uid="{00000000-0005-0000-0000-000080010000}"/>
    <cellStyle name="_KT_TG_1_Book1_DanhMucDonGiaVTTB_Dien_TAM" xfId="882" xr:uid="{00000000-0005-0000-0000-000081010000}"/>
    <cellStyle name="_KT_TG_1_Book1_khoiluongbdacdoa" xfId="883" xr:uid="{00000000-0005-0000-0000-000083010000}"/>
    <cellStyle name="_KT_TG_1_Book1_Kiem Tra Don Gia" xfId="884" xr:uid="{00000000-0005-0000-0000-000082010000}"/>
    <cellStyle name="_KT_TG_1_Book1_Tong hop 3 tinh (11_5)-TTH-QN-QT" xfId="885" xr:uid="{00000000-0005-0000-0000-000084010000}"/>
    <cellStyle name="_KT_TG_1_Book1_" xfId="886" xr:uid="{00000000-0005-0000-0000-000085010000}"/>
    <cellStyle name="_KT_TG_1_CAU Khanh Nam(Thi Cong)" xfId="887" xr:uid="{00000000-0005-0000-0000-000086010000}"/>
    <cellStyle name="_KT_TG_1_DAU NOI PL-CL TAI PHU LAMHC" xfId="888" xr:uid="{00000000-0005-0000-0000-000087010000}"/>
    <cellStyle name="_KT_TG_1_Dcdtoan-bcnckt " xfId="889" xr:uid="{00000000-0005-0000-0000-000088010000}"/>
    <cellStyle name="_KT_TG_1_DN_MTP" xfId="890" xr:uid="{00000000-0005-0000-0000-000089010000}"/>
    <cellStyle name="_KT_TG_1_Dongia2-2003" xfId="891" xr:uid="{00000000-0005-0000-0000-00008A010000}"/>
    <cellStyle name="_KT_TG_1_Dongia2-2003_DT truong thinh phu" xfId="892" xr:uid="{00000000-0005-0000-0000-00008B010000}"/>
    <cellStyle name="_KT_TG_1_DT truong thinh phu" xfId="893" xr:uid="{00000000-0005-0000-0000-00008C010000}"/>
    <cellStyle name="_KT_TG_1_DTCDT MR.2N110.HOCMON.TDTOAN.CCUNG" xfId="894" xr:uid="{00000000-0005-0000-0000-00008D010000}"/>
    <cellStyle name="_KT_TG_1_DTDuong dong tien -sua tham tra 2009 - luong 650" xfId="895" xr:uid="{00000000-0005-0000-0000-00008E010000}"/>
    <cellStyle name="_KT_TG_1_DU TRU VAT TU" xfId="896" xr:uid="{00000000-0005-0000-0000-00008F010000}"/>
    <cellStyle name="_KT_TG_1_khoiluongbdacdoa" xfId="897" xr:uid="{00000000-0005-0000-0000-000091010000}"/>
    <cellStyle name="_KT_TG_1_Kiem Tra Don Gia" xfId="898" xr:uid="{00000000-0005-0000-0000-000090010000}"/>
    <cellStyle name="_KT_TG_1_Lora-tungchau" xfId="899" xr:uid="{00000000-0005-0000-0000-000092010000}"/>
    <cellStyle name="_KT_TG_1_moi" xfId="900" xr:uid="{00000000-0005-0000-0000-000093010000}"/>
    <cellStyle name="_KT_TG_1_PGIA-phieu tham tra Kho bac" xfId="901" xr:uid="{00000000-0005-0000-0000-000094010000}"/>
    <cellStyle name="_KT_TG_1_PT02-02" xfId="902" xr:uid="{00000000-0005-0000-0000-000095010000}"/>
    <cellStyle name="_KT_TG_1_PT02-02_Book1" xfId="903" xr:uid="{00000000-0005-0000-0000-000096010000}"/>
    <cellStyle name="_KT_TG_1_PT02-03" xfId="904" xr:uid="{00000000-0005-0000-0000-000097010000}"/>
    <cellStyle name="_KT_TG_1_PT02-03_Book1" xfId="905" xr:uid="{00000000-0005-0000-0000-000098010000}"/>
    <cellStyle name="_KT_TG_1_Qt-HT3PQ1(CauKho)" xfId="906" xr:uid="{00000000-0005-0000-0000-000099010000}"/>
    <cellStyle name="_KT_TG_1_Qt-HT3PQ1(CauKho)_Book1" xfId="907" xr:uid="{00000000-0005-0000-0000-00009A010000}"/>
    <cellStyle name="_KT_TG_1_Qt-HT3PQ1(CauKho)_Don gia quy 3 nam 2003 - Ban Dien Luc" xfId="908" xr:uid="{00000000-0005-0000-0000-00009B010000}"/>
    <cellStyle name="_KT_TG_1_Qt-HT3PQ1(CauKho)_Kiem Tra Don Gia" xfId="909" xr:uid="{00000000-0005-0000-0000-00009C010000}"/>
    <cellStyle name="_KT_TG_1_Qt-HT3PQ1(CauKho)_NC-VL2-2003" xfId="910" xr:uid="{00000000-0005-0000-0000-00009D010000}"/>
    <cellStyle name="_KT_TG_1_Qt-HT3PQ1(CauKho)_NC-VL2-2003_1" xfId="911" xr:uid="{00000000-0005-0000-0000-00009E010000}"/>
    <cellStyle name="_KT_TG_1_Qt-HT3PQ1(CauKho)_XL4Test5" xfId="912" xr:uid="{00000000-0005-0000-0000-00009F010000}"/>
    <cellStyle name="_KT_TG_1_QT-LCTP-AE" xfId="913" xr:uid="{00000000-0005-0000-0000-0000A0010000}"/>
    <cellStyle name="_KT_TG_1_Sheet2" xfId="914" xr:uid="{00000000-0005-0000-0000-0000A1010000}"/>
    <cellStyle name="_KT_TG_1_TEL OUT 2004" xfId="915" xr:uid="{00000000-0005-0000-0000-0000A2010000}"/>
    <cellStyle name="_KT_TG_1_THUY DIEN DA KHAI THAM DINH" xfId="46" xr:uid="{00000000-0005-0000-0000-0000A4010000}"/>
    <cellStyle name="_KT_TG_1_Tong hop 3 tinh (11_5)-TTH-QN-QT" xfId="916" xr:uid="{00000000-0005-0000-0000-0000A3010000}"/>
    <cellStyle name="_KT_TG_1_XL4Poppy" xfId="917" xr:uid="{00000000-0005-0000-0000-0000A5010000}"/>
    <cellStyle name="_KT_TG_1_XL4Test5" xfId="918" xr:uid="{00000000-0005-0000-0000-0000A6010000}"/>
    <cellStyle name="_KT_TG_1_ÿÿÿÿÿ" xfId="919" xr:uid="{00000000-0005-0000-0000-0000A7010000}"/>
    <cellStyle name="_KT_TG_1_" xfId="920" xr:uid="{00000000-0005-0000-0000-0000A8010000}"/>
    <cellStyle name="_KT_TG_2" xfId="47" xr:uid="{00000000-0005-0000-0000-0000A9010000}"/>
    <cellStyle name="_KT_TG_2 2" xfId="921" xr:uid="{00000000-0005-0000-0000-0000AA010000}"/>
    <cellStyle name="_KT_TG_2_BANG TONG HOP TINH HINH THANH QUYET TOAN (MOI I)" xfId="922" xr:uid="{00000000-0005-0000-0000-0000AB010000}"/>
    <cellStyle name="_KT_TG_2_BAO CAO KLCT PT2000" xfId="923" xr:uid="{00000000-0005-0000-0000-0000AC010000}"/>
    <cellStyle name="_KT_TG_2_BAO CAO PT2000" xfId="924" xr:uid="{00000000-0005-0000-0000-0000AD010000}"/>
    <cellStyle name="_KT_TG_2_BAO CAO PT2000_Book1" xfId="925" xr:uid="{00000000-0005-0000-0000-0000AE010000}"/>
    <cellStyle name="_KT_TG_2_Bao cao XDCB 2001 - T11 KH dieu chinh 20-11-THAI" xfId="926" xr:uid="{00000000-0005-0000-0000-0000AF010000}"/>
    <cellStyle name="_KT_TG_2_BAO GIA NGAY 24-10-08 (co dam)" xfId="927" xr:uid="{00000000-0005-0000-0000-0000B0010000}"/>
    <cellStyle name="_KT_TG_2_Biểu KH 5 năm gửi UB sửa biểu VHXH" xfId="928" xr:uid="{00000000-0005-0000-0000-0000B1010000}"/>
    <cellStyle name="_KT_TG_2_Book1" xfId="48" xr:uid="{00000000-0005-0000-0000-0000B2010000}"/>
    <cellStyle name="_KT_TG_2_Book1 2" xfId="929" xr:uid="{00000000-0005-0000-0000-0000B3010000}"/>
    <cellStyle name="_KT_TG_2_Book1_1" xfId="930" xr:uid="{00000000-0005-0000-0000-0000B4010000}"/>
    <cellStyle name="_KT_TG_2_Book1_1_Book1" xfId="931" xr:uid="{00000000-0005-0000-0000-0000B5010000}"/>
    <cellStyle name="_KT_TG_2_Book1_1_DanhMucDonGiaVTTB_Dien_TAM" xfId="932" xr:uid="{00000000-0005-0000-0000-0000B6010000}"/>
    <cellStyle name="_KT_TG_2_Book1_1_khoiluongbdacdoa" xfId="933" xr:uid="{00000000-0005-0000-0000-0000B7010000}"/>
    <cellStyle name="_KT_TG_2_Book1_2" xfId="934" xr:uid="{00000000-0005-0000-0000-0000B8010000}"/>
    <cellStyle name="_KT_TG_2_Book1_2_Book1" xfId="935" xr:uid="{00000000-0005-0000-0000-0000B9010000}"/>
    <cellStyle name="_KT_TG_2_Book1_3" xfId="936" xr:uid="{00000000-0005-0000-0000-0000BA010000}"/>
    <cellStyle name="_KT_TG_2_Book1_3_Book1" xfId="937" xr:uid="{00000000-0005-0000-0000-0000BB010000}"/>
    <cellStyle name="_KT_TG_2_Book1_3_DT truong thinh phu" xfId="938" xr:uid="{00000000-0005-0000-0000-0000BC010000}"/>
    <cellStyle name="_KT_TG_2_Book1_3_XL4Test5" xfId="939" xr:uid="{00000000-0005-0000-0000-0000BD010000}"/>
    <cellStyle name="_KT_TG_2_Book1_4" xfId="940" xr:uid="{00000000-0005-0000-0000-0000BE010000}"/>
    <cellStyle name="_KT_TG_2_Book1_Book1" xfId="941" xr:uid="{00000000-0005-0000-0000-0000BF010000}"/>
    <cellStyle name="_KT_TG_2_Book1_DanhMucDonGiaVTTB_Dien_TAM" xfId="942" xr:uid="{00000000-0005-0000-0000-0000C0010000}"/>
    <cellStyle name="_KT_TG_2_Book1_khoiluongbdacdoa" xfId="943" xr:uid="{00000000-0005-0000-0000-0000C2010000}"/>
    <cellStyle name="_KT_TG_2_Book1_Kiem Tra Don Gia" xfId="944" xr:uid="{00000000-0005-0000-0000-0000C1010000}"/>
    <cellStyle name="_KT_TG_2_Book1_Tong hop 3 tinh (11_5)-TTH-QN-QT" xfId="945" xr:uid="{00000000-0005-0000-0000-0000C3010000}"/>
    <cellStyle name="_KT_TG_2_Book1_" xfId="946" xr:uid="{00000000-0005-0000-0000-0000C4010000}"/>
    <cellStyle name="_KT_TG_2_CAU Khanh Nam(Thi Cong)" xfId="947" xr:uid="{00000000-0005-0000-0000-0000C5010000}"/>
    <cellStyle name="_KT_TG_2_DAU NOI PL-CL TAI PHU LAMHC" xfId="948" xr:uid="{00000000-0005-0000-0000-0000C6010000}"/>
    <cellStyle name="_KT_TG_2_Dcdtoan-bcnckt " xfId="949" xr:uid="{00000000-0005-0000-0000-0000C7010000}"/>
    <cellStyle name="_KT_TG_2_DN_MTP" xfId="950" xr:uid="{00000000-0005-0000-0000-0000C8010000}"/>
    <cellStyle name="_KT_TG_2_Dongia2-2003" xfId="951" xr:uid="{00000000-0005-0000-0000-0000C9010000}"/>
    <cellStyle name="_KT_TG_2_Dongia2-2003_DT truong thinh phu" xfId="952" xr:uid="{00000000-0005-0000-0000-0000CA010000}"/>
    <cellStyle name="_KT_TG_2_DT truong thinh phu" xfId="953" xr:uid="{00000000-0005-0000-0000-0000CB010000}"/>
    <cellStyle name="_KT_TG_2_DTCDT MR.2N110.HOCMON.TDTOAN.CCUNG" xfId="954" xr:uid="{00000000-0005-0000-0000-0000CC010000}"/>
    <cellStyle name="_KT_TG_2_DTDuong dong tien -sua tham tra 2009 - luong 650" xfId="955" xr:uid="{00000000-0005-0000-0000-0000CD010000}"/>
    <cellStyle name="_KT_TG_2_DU TRU VAT TU" xfId="956" xr:uid="{00000000-0005-0000-0000-0000CE010000}"/>
    <cellStyle name="_KT_TG_2_khoiluongbdacdoa" xfId="957" xr:uid="{00000000-0005-0000-0000-0000D0010000}"/>
    <cellStyle name="_KT_TG_2_Kiem Tra Don Gia" xfId="958" xr:uid="{00000000-0005-0000-0000-0000CF010000}"/>
    <cellStyle name="_KT_TG_2_Lora-tungchau" xfId="959" xr:uid="{00000000-0005-0000-0000-0000D1010000}"/>
    <cellStyle name="_KT_TG_2_moi" xfId="960" xr:uid="{00000000-0005-0000-0000-0000D2010000}"/>
    <cellStyle name="_KT_TG_2_PGIA-phieu tham tra Kho bac" xfId="961" xr:uid="{00000000-0005-0000-0000-0000D3010000}"/>
    <cellStyle name="_KT_TG_2_PT02-02" xfId="962" xr:uid="{00000000-0005-0000-0000-0000D4010000}"/>
    <cellStyle name="_KT_TG_2_PT02-02_Book1" xfId="963" xr:uid="{00000000-0005-0000-0000-0000D5010000}"/>
    <cellStyle name="_KT_TG_2_PT02-03" xfId="964" xr:uid="{00000000-0005-0000-0000-0000D6010000}"/>
    <cellStyle name="_KT_TG_2_PT02-03_Book1" xfId="965" xr:uid="{00000000-0005-0000-0000-0000D7010000}"/>
    <cellStyle name="_KT_TG_2_Qt-HT3PQ1(CauKho)" xfId="966" xr:uid="{00000000-0005-0000-0000-0000D8010000}"/>
    <cellStyle name="_KT_TG_2_Qt-HT3PQ1(CauKho)_Book1" xfId="967" xr:uid="{00000000-0005-0000-0000-0000D9010000}"/>
    <cellStyle name="_KT_TG_2_Qt-HT3PQ1(CauKho)_Don gia quy 3 nam 2003 - Ban Dien Luc" xfId="968" xr:uid="{00000000-0005-0000-0000-0000DA010000}"/>
    <cellStyle name="_KT_TG_2_Qt-HT3PQ1(CauKho)_Kiem Tra Don Gia" xfId="969" xr:uid="{00000000-0005-0000-0000-0000DB010000}"/>
    <cellStyle name="_KT_TG_2_Qt-HT3PQ1(CauKho)_NC-VL2-2003" xfId="970" xr:uid="{00000000-0005-0000-0000-0000DC010000}"/>
    <cellStyle name="_KT_TG_2_Qt-HT3PQ1(CauKho)_NC-VL2-2003_1" xfId="971" xr:uid="{00000000-0005-0000-0000-0000DD010000}"/>
    <cellStyle name="_KT_TG_2_Qt-HT3PQ1(CauKho)_XL4Test5" xfId="972" xr:uid="{00000000-0005-0000-0000-0000DE010000}"/>
    <cellStyle name="_KT_TG_2_QT-LCTP-AE" xfId="973" xr:uid="{00000000-0005-0000-0000-0000DF010000}"/>
    <cellStyle name="_KT_TG_2_quy luong con lai nam 2004" xfId="974" xr:uid="{00000000-0005-0000-0000-0000E0010000}"/>
    <cellStyle name="_KT_TG_2_Sheet2" xfId="975" xr:uid="{00000000-0005-0000-0000-0000E1010000}"/>
    <cellStyle name="_KT_TG_2_TEL OUT 2004" xfId="976" xr:uid="{00000000-0005-0000-0000-0000E2010000}"/>
    <cellStyle name="_KT_TG_2_THUY DIEN DA KHAI THAM DINH" xfId="49" xr:uid="{00000000-0005-0000-0000-0000E4010000}"/>
    <cellStyle name="_KT_TG_2_Tong hop 3 tinh (11_5)-TTH-QN-QT" xfId="977" xr:uid="{00000000-0005-0000-0000-0000E3010000}"/>
    <cellStyle name="_KT_TG_2_XL4Poppy" xfId="978" xr:uid="{00000000-0005-0000-0000-0000E5010000}"/>
    <cellStyle name="_KT_TG_2_XL4Test5" xfId="979" xr:uid="{00000000-0005-0000-0000-0000E6010000}"/>
    <cellStyle name="_KT_TG_2_ÿÿÿÿÿ" xfId="980" xr:uid="{00000000-0005-0000-0000-0000E7010000}"/>
    <cellStyle name="_KT_TG_2_" xfId="981" xr:uid="{00000000-0005-0000-0000-0000E8010000}"/>
    <cellStyle name="_KT_TG_3" xfId="50" xr:uid="{00000000-0005-0000-0000-0000E9010000}"/>
    <cellStyle name="_KT_TG_4" xfId="51" xr:uid="{00000000-0005-0000-0000-0000EA010000}"/>
    <cellStyle name="_KT_TG_4 2" xfId="982" xr:uid="{00000000-0005-0000-0000-0000EB010000}"/>
    <cellStyle name="_KT_TG_4_Book1" xfId="983" xr:uid="{00000000-0005-0000-0000-0000EC010000}"/>
    <cellStyle name="_KT_TG_4_Lora-tungchau" xfId="984" xr:uid="{00000000-0005-0000-0000-0000ED010000}"/>
    <cellStyle name="_KT_TG_4_Qt-HT3PQ1(CauKho)" xfId="985" xr:uid="{00000000-0005-0000-0000-0000EE010000}"/>
    <cellStyle name="_KT_TG_4_Qt-HT3PQ1(CauKho)_Book1" xfId="986" xr:uid="{00000000-0005-0000-0000-0000EF010000}"/>
    <cellStyle name="_KT_TG_4_Qt-HT3PQ1(CauKho)_Don gia quy 3 nam 2003 - Ban Dien Luc" xfId="987" xr:uid="{00000000-0005-0000-0000-0000F0010000}"/>
    <cellStyle name="_KT_TG_4_Qt-HT3PQ1(CauKho)_Kiem Tra Don Gia" xfId="988" xr:uid="{00000000-0005-0000-0000-0000F1010000}"/>
    <cellStyle name="_KT_TG_4_Qt-HT3PQ1(CauKho)_NC-VL2-2003" xfId="989" xr:uid="{00000000-0005-0000-0000-0000F2010000}"/>
    <cellStyle name="_KT_TG_4_Qt-HT3PQ1(CauKho)_NC-VL2-2003_1" xfId="990" xr:uid="{00000000-0005-0000-0000-0000F3010000}"/>
    <cellStyle name="_KT_TG_4_Qt-HT3PQ1(CauKho)_XL4Test5" xfId="991" xr:uid="{00000000-0005-0000-0000-0000F4010000}"/>
    <cellStyle name="_KT_TG_4_quy luong con lai nam 2004" xfId="992" xr:uid="{00000000-0005-0000-0000-0000F5010000}"/>
    <cellStyle name="_KT_TG_4_" xfId="993" xr:uid="{00000000-0005-0000-0000-0000F6010000}"/>
    <cellStyle name="_KT_TG_Book1" xfId="994" xr:uid="{00000000-0005-0000-0000-0000F7010000}"/>
    <cellStyle name="_KT_TG_DTDuong dong tien -sua tham tra 2009 - luong 650" xfId="995" xr:uid="{00000000-0005-0000-0000-0000F8010000}"/>
    <cellStyle name="_KT_TG_quy luong con lai nam 2004" xfId="996" xr:uid="{00000000-0005-0000-0000-0000F9010000}"/>
    <cellStyle name="_Lora-tungchau" xfId="997" xr:uid="{00000000-0005-0000-0000-0000FC010000}"/>
    <cellStyle name="_Lora-tungchau_Book1" xfId="998" xr:uid="{00000000-0005-0000-0000-0000FD010000}"/>
    <cellStyle name="_Lora-tungchau_Kiem Tra Don Gia" xfId="999" xr:uid="{00000000-0005-0000-0000-0000FE010000}"/>
    <cellStyle name="_MauThanTKKT-goi7-DonGia2143(vl t7)" xfId="1000" xr:uid="{00000000-0005-0000-0000-0000FF010000}"/>
    <cellStyle name="_Nhu cau von ung truoc 2011 Tha h Hoa + Nge An gui TW" xfId="1001" xr:uid="{00000000-0005-0000-0000-000000020000}"/>
    <cellStyle name="_PERSONAL" xfId="1002" xr:uid="{00000000-0005-0000-0000-000001020000}"/>
    <cellStyle name="_PERSONAL_Book1" xfId="1003" xr:uid="{00000000-0005-0000-0000-000002020000}"/>
    <cellStyle name="_PERSONAL_HTQ.8 GD1" xfId="1004" xr:uid="{00000000-0005-0000-0000-000003020000}"/>
    <cellStyle name="_PERSONAL_HTQ.8 GD1_Book1" xfId="1005" xr:uid="{00000000-0005-0000-0000-000004020000}"/>
    <cellStyle name="_PERSONAL_HTQ.8 GD1_Don gia quy 3 nam 2003 - Ban Dien Luc" xfId="1006" xr:uid="{00000000-0005-0000-0000-000005020000}"/>
    <cellStyle name="_PERSONAL_HTQ.8 GD1_NC-VL2-2003" xfId="1007" xr:uid="{00000000-0005-0000-0000-000006020000}"/>
    <cellStyle name="_PERSONAL_HTQ.8 GD1_NC-VL2-2003_1" xfId="1008" xr:uid="{00000000-0005-0000-0000-000007020000}"/>
    <cellStyle name="_PERSONAL_HTQ.8 GD1_XL4Test5" xfId="1009" xr:uid="{00000000-0005-0000-0000-000008020000}"/>
    <cellStyle name="_PERSONAL_khoiluongbdacdoa" xfId="1010" xr:uid="{00000000-0005-0000-0000-000009020000}"/>
    <cellStyle name="_PERSONAL_Tong hop KHCB 2001" xfId="1011" xr:uid="{00000000-0005-0000-0000-00000A020000}"/>
    <cellStyle name="_PERSONAL_" xfId="1012" xr:uid="{00000000-0005-0000-0000-00000B020000}"/>
    <cellStyle name="_Q TOAN  SCTX QL.62 QUI I ( oanh)" xfId="1013" xr:uid="{00000000-0005-0000-0000-00000C020000}"/>
    <cellStyle name="_Q TOAN  SCTX QL.62 QUI II ( oanh)" xfId="1014" xr:uid="{00000000-0005-0000-0000-00000D020000}"/>
    <cellStyle name="_QT SCTXQL62_QT1 (Cty QL)" xfId="1015" xr:uid="{00000000-0005-0000-0000-00000E020000}"/>
    <cellStyle name="_Qt-HT3PQ1(CauKho)" xfId="1016" xr:uid="{00000000-0005-0000-0000-00000F020000}"/>
    <cellStyle name="_Qt-HT3PQ1(CauKho)_Book1" xfId="1017" xr:uid="{00000000-0005-0000-0000-000010020000}"/>
    <cellStyle name="_Qt-HT3PQ1(CauKho)_Don gia quy 3 nam 2003 - Ban Dien Luc" xfId="1018" xr:uid="{00000000-0005-0000-0000-000011020000}"/>
    <cellStyle name="_Qt-HT3PQ1(CauKho)_Kiem Tra Don Gia" xfId="1019" xr:uid="{00000000-0005-0000-0000-000012020000}"/>
    <cellStyle name="_Qt-HT3PQ1(CauKho)_NC-VL2-2003" xfId="1020" xr:uid="{00000000-0005-0000-0000-000013020000}"/>
    <cellStyle name="_Qt-HT3PQ1(CauKho)_NC-VL2-2003_1" xfId="1021" xr:uid="{00000000-0005-0000-0000-000014020000}"/>
    <cellStyle name="_Qt-HT3PQ1(CauKho)_XL4Test5" xfId="1022" xr:uid="{00000000-0005-0000-0000-000015020000}"/>
    <cellStyle name="_QT-LCTP-AE" xfId="1023" xr:uid="{00000000-0005-0000-0000-000016020000}"/>
    <cellStyle name="_quy luong con lai nam 2004" xfId="1024" xr:uid="{00000000-0005-0000-0000-000017020000}"/>
    <cellStyle name="_Sheet1" xfId="1025" xr:uid="{00000000-0005-0000-0000-000018020000}"/>
    <cellStyle name="_Sheet2" xfId="1026" xr:uid="{00000000-0005-0000-0000-000019020000}"/>
    <cellStyle name="_TG-TH" xfId="52" xr:uid="{00000000-0005-0000-0000-00001A020000}"/>
    <cellStyle name="_TG-TH_1" xfId="53" xr:uid="{00000000-0005-0000-0000-00001B020000}"/>
    <cellStyle name="_TG-TH_1 2" xfId="1027" xr:uid="{00000000-0005-0000-0000-00001C020000}"/>
    <cellStyle name="_TG-TH_1_BANG TONG HOP TINH HINH THANH QUYET TOAN (MOI I)" xfId="1028" xr:uid="{00000000-0005-0000-0000-00001D020000}"/>
    <cellStyle name="_TG-TH_1_BAO CAO KLCT PT2000" xfId="1029" xr:uid="{00000000-0005-0000-0000-00001E020000}"/>
    <cellStyle name="_TG-TH_1_BAO CAO PT2000" xfId="1030" xr:uid="{00000000-0005-0000-0000-00001F020000}"/>
    <cellStyle name="_TG-TH_1_BAO CAO PT2000_Book1" xfId="1031" xr:uid="{00000000-0005-0000-0000-000020020000}"/>
    <cellStyle name="_TG-TH_1_Bao cao XDCB 2001 - T11 KH dieu chinh 20-11-THAI" xfId="1032" xr:uid="{00000000-0005-0000-0000-000021020000}"/>
    <cellStyle name="_TG-TH_1_BAO GIA NGAY 24-10-08 (co dam)" xfId="1033" xr:uid="{00000000-0005-0000-0000-000022020000}"/>
    <cellStyle name="_TG-TH_1_Biểu KH 5 năm gửi UB sửa biểu VHXH" xfId="1034" xr:uid="{00000000-0005-0000-0000-000023020000}"/>
    <cellStyle name="_TG-TH_1_Book1" xfId="54" xr:uid="{00000000-0005-0000-0000-000024020000}"/>
    <cellStyle name="_TG-TH_1_Book1 2" xfId="1035" xr:uid="{00000000-0005-0000-0000-000025020000}"/>
    <cellStyle name="_TG-TH_1_Book1_1" xfId="1036" xr:uid="{00000000-0005-0000-0000-000026020000}"/>
    <cellStyle name="_TG-TH_1_Book1_1_Book1" xfId="1037" xr:uid="{00000000-0005-0000-0000-000027020000}"/>
    <cellStyle name="_TG-TH_1_Book1_1_DanhMucDonGiaVTTB_Dien_TAM" xfId="1038" xr:uid="{00000000-0005-0000-0000-000028020000}"/>
    <cellStyle name="_TG-TH_1_Book1_1_khoiluongbdacdoa" xfId="1039" xr:uid="{00000000-0005-0000-0000-000029020000}"/>
    <cellStyle name="_TG-TH_1_Book1_2" xfId="1040" xr:uid="{00000000-0005-0000-0000-00002A020000}"/>
    <cellStyle name="_TG-TH_1_Book1_2_Book1" xfId="1041" xr:uid="{00000000-0005-0000-0000-00002B020000}"/>
    <cellStyle name="_TG-TH_1_Book1_3" xfId="1042" xr:uid="{00000000-0005-0000-0000-00002C020000}"/>
    <cellStyle name="_TG-TH_1_Book1_3_Book1" xfId="1043" xr:uid="{00000000-0005-0000-0000-00002D020000}"/>
    <cellStyle name="_TG-TH_1_Book1_3_DT truong thinh phu" xfId="1044" xr:uid="{00000000-0005-0000-0000-00002E020000}"/>
    <cellStyle name="_TG-TH_1_Book1_3_XL4Test5" xfId="1045" xr:uid="{00000000-0005-0000-0000-00002F020000}"/>
    <cellStyle name="_TG-TH_1_Book1_4" xfId="1046" xr:uid="{00000000-0005-0000-0000-000030020000}"/>
    <cellStyle name="_TG-TH_1_Book1_BC-QT-WB-dthao" xfId="1047" xr:uid="{00000000-0005-0000-0000-000031020000}"/>
    <cellStyle name="_TG-TH_1_Book1_Book1" xfId="1048" xr:uid="{00000000-0005-0000-0000-000032020000}"/>
    <cellStyle name="_TG-TH_1_Book1_DanhMucDonGiaVTTB_Dien_TAM" xfId="1049" xr:uid="{00000000-0005-0000-0000-000033020000}"/>
    <cellStyle name="_TG-TH_1_Book1_khoiluongbdacdoa" xfId="1050" xr:uid="{00000000-0005-0000-0000-000035020000}"/>
    <cellStyle name="_TG-TH_1_Book1_Kiem Tra Don Gia" xfId="1051" xr:uid="{00000000-0005-0000-0000-000034020000}"/>
    <cellStyle name="_TG-TH_1_Book1_Tong hop 3 tinh (11_5)-TTH-QN-QT" xfId="1052" xr:uid="{00000000-0005-0000-0000-000036020000}"/>
    <cellStyle name="_TG-TH_1_Book1_" xfId="1053" xr:uid="{00000000-0005-0000-0000-000037020000}"/>
    <cellStyle name="_TG-TH_1_CAU Khanh Nam(Thi Cong)" xfId="1054" xr:uid="{00000000-0005-0000-0000-000038020000}"/>
    <cellStyle name="_TG-TH_1_DAU NOI PL-CL TAI PHU LAMHC" xfId="1055" xr:uid="{00000000-0005-0000-0000-000039020000}"/>
    <cellStyle name="_TG-TH_1_Dcdtoan-bcnckt " xfId="1056" xr:uid="{00000000-0005-0000-0000-00003A020000}"/>
    <cellStyle name="_TG-TH_1_DN_MTP" xfId="1057" xr:uid="{00000000-0005-0000-0000-00003B020000}"/>
    <cellStyle name="_TG-TH_1_Dongia2-2003" xfId="1058" xr:uid="{00000000-0005-0000-0000-00003C020000}"/>
    <cellStyle name="_TG-TH_1_Dongia2-2003_DT truong thinh phu" xfId="1059" xr:uid="{00000000-0005-0000-0000-00003D020000}"/>
    <cellStyle name="_TG-TH_1_DT truong thinh phu" xfId="1060" xr:uid="{00000000-0005-0000-0000-00003E020000}"/>
    <cellStyle name="_TG-TH_1_DTCDT MR.2N110.HOCMON.TDTOAN.CCUNG" xfId="1061" xr:uid="{00000000-0005-0000-0000-00003F020000}"/>
    <cellStyle name="_TG-TH_1_DTDuong dong tien -sua tham tra 2009 - luong 650" xfId="1062" xr:uid="{00000000-0005-0000-0000-000040020000}"/>
    <cellStyle name="_TG-TH_1_DU TRU VAT TU" xfId="1063" xr:uid="{00000000-0005-0000-0000-000041020000}"/>
    <cellStyle name="_TG-TH_1_khoiluongbdacdoa" xfId="1064" xr:uid="{00000000-0005-0000-0000-000043020000}"/>
    <cellStyle name="_TG-TH_1_Kiem Tra Don Gia" xfId="1065" xr:uid="{00000000-0005-0000-0000-000042020000}"/>
    <cellStyle name="_TG-TH_1_Lora-tungchau" xfId="1066" xr:uid="{00000000-0005-0000-0000-000044020000}"/>
    <cellStyle name="_TG-TH_1_moi" xfId="1067" xr:uid="{00000000-0005-0000-0000-000045020000}"/>
    <cellStyle name="_TG-TH_1_PGIA-phieu tham tra Kho bac" xfId="1068" xr:uid="{00000000-0005-0000-0000-000046020000}"/>
    <cellStyle name="_TG-TH_1_PT02-02" xfId="1069" xr:uid="{00000000-0005-0000-0000-000047020000}"/>
    <cellStyle name="_TG-TH_1_PT02-02_Book1" xfId="1070" xr:uid="{00000000-0005-0000-0000-000048020000}"/>
    <cellStyle name="_TG-TH_1_PT02-03" xfId="1071" xr:uid="{00000000-0005-0000-0000-000049020000}"/>
    <cellStyle name="_TG-TH_1_PT02-03_Book1" xfId="1072" xr:uid="{00000000-0005-0000-0000-00004A020000}"/>
    <cellStyle name="_TG-TH_1_Qt-HT3PQ1(CauKho)" xfId="1073" xr:uid="{00000000-0005-0000-0000-00004B020000}"/>
    <cellStyle name="_TG-TH_1_Qt-HT3PQ1(CauKho)_Book1" xfId="1074" xr:uid="{00000000-0005-0000-0000-00004C020000}"/>
    <cellStyle name="_TG-TH_1_Qt-HT3PQ1(CauKho)_Don gia quy 3 nam 2003 - Ban Dien Luc" xfId="1075" xr:uid="{00000000-0005-0000-0000-00004D020000}"/>
    <cellStyle name="_TG-TH_1_Qt-HT3PQ1(CauKho)_Kiem Tra Don Gia" xfId="1076" xr:uid="{00000000-0005-0000-0000-00004E020000}"/>
    <cellStyle name="_TG-TH_1_Qt-HT3PQ1(CauKho)_NC-VL2-2003" xfId="1077" xr:uid="{00000000-0005-0000-0000-00004F020000}"/>
    <cellStyle name="_TG-TH_1_Qt-HT3PQ1(CauKho)_NC-VL2-2003_1" xfId="1078" xr:uid="{00000000-0005-0000-0000-000050020000}"/>
    <cellStyle name="_TG-TH_1_Qt-HT3PQ1(CauKho)_XL4Test5" xfId="1079" xr:uid="{00000000-0005-0000-0000-000051020000}"/>
    <cellStyle name="_TG-TH_1_QT-LCTP-AE" xfId="1080" xr:uid="{00000000-0005-0000-0000-000052020000}"/>
    <cellStyle name="_TG-TH_1_Sheet2" xfId="1081" xr:uid="{00000000-0005-0000-0000-000053020000}"/>
    <cellStyle name="_TG-TH_1_TEL OUT 2004" xfId="1082" xr:uid="{00000000-0005-0000-0000-000054020000}"/>
    <cellStyle name="_TG-TH_1_THUY DIEN DA KHAI THAM DINH" xfId="55" xr:uid="{00000000-0005-0000-0000-000056020000}"/>
    <cellStyle name="_TG-TH_1_Tong hop 3 tinh (11_5)-TTH-QN-QT" xfId="1083" xr:uid="{00000000-0005-0000-0000-000055020000}"/>
    <cellStyle name="_TG-TH_1_XL4Poppy" xfId="1084" xr:uid="{00000000-0005-0000-0000-000057020000}"/>
    <cellStyle name="_TG-TH_1_XL4Test5" xfId="1085" xr:uid="{00000000-0005-0000-0000-000058020000}"/>
    <cellStyle name="_TG-TH_1_ÿÿÿÿÿ" xfId="1086" xr:uid="{00000000-0005-0000-0000-000059020000}"/>
    <cellStyle name="_TG-TH_1_" xfId="1087" xr:uid="{00000000-0005-0000-0000-00005A020000}"/>
    <cellStyle name="_TG-TH_2" xfId="56" xr:uid="{00000000-0005-0000-0000-00005B020000}"/>
    <cellStyle name="_TG-TH_2 2" xfId="1088" xr:uid="{00000000-0005-0000-0000-00005C020000}"/>
    <cellStyle name="_TG-TH_2_BANG TONG HOP TINH HINH THANH QUYET TOAN (MOI I)" xfId="1089" xr:uid="{00000000-0005-0000-0000-00005D020000}"/>
    <cellStyle name="_TG-TH_2_BAO CAO KLCT PT2000" xfId="1090" xr:uid="{00000000-0005-0000-0000-00005E020000}"/>
    <cellStyle name="_TG-TH_2_BAO CAO PT2000" xfId="1091" xr:uid="{00000000-0005-0000-0000-00005F020000}"/>
    <cellStyle name="_TG-TH_2_BAO CAO PT2000_Book1" xfId="1092" xr:uid="{00000000-0005-0000-0000-000060020000}"/>
    <cellStyle name="_TG-TH_2_Bao cao XDCB 2001 - T11 KH dieu chinh 20-11-THAI" xfId="1093" xr:uid="{00000000-0005-0000-0000-000061020000}"/>
    <cellStyle name="_TG-TH_2_BAO GIA NGAY 24-10-08 (co dam)" xfId="1094" xr:uid="{00000000-0005-0000-0000-000062020000}"/>
    <cellStyle name="_TG-TH_2_Biểu KH 5 năm gửi UB sửa biểu VHXH" xfId="1095" xr:uid="{00000000-0005-0000-0000-000063020000}"/>
    <cellStyle name="_TG-TH_2_Book1" xfId="57" xr:uid="{00000000-0005-0000-0000-000064020000}"/>
    <cellStyle name="_TG-TH_2_Book1 2" xfId="1096" xr:uid="{00000000-0005-0000-0000-000065020000}"/>
    <cellStyle name="_TG-TH_2_Book1_1" xfId="1097" xr:uid="{00000000-0005-0000-0000-000066020000}"/>
    <cellStyle name="_TG-TH_2_Book1_1_Book1" xfId="1098" xr:uid="{00000000-0005-0000-0000-000067020000}"/>
    <cellStyle name="_TG-TH_2_Book1_1_DanhMucDonGiaVTTB_Dien_TAM" xfId="1099" xr:uid="{00000000-0005-0000-0000-000068020000}"/>
    <cellStyle name="_TG-TH_2_Book1_1_khoiluongbdacdoa" xfId="1100" xr:uid="{00000000-0005-0000-0000-000069020000}"/>
    <cellStyle name="_TG-TH_2_Book1_2" xfId="1101" xr:uid="{00000000-0005-0000-0000-00006A020000}"/>
    <cellStyle name="_TG-TH_2_Book1_2_Book1" xfId="1102" xr:uid="{00000000-0005-0000-0000-00006B020000}"/>
    <cellStyle name="_TG-TH_2_Book1_3" xfId="1103" xr:uid="{00000000-0005-0000-0000-00006C020000}"/>
    <cellStyle name="_TG-TH_2_Book1_3_Book1" xfId="1104" xr:uid="{00000000-0005-0000-0000-00006D020000}"/>
    <cellStyle name="_TG-TH_2_Book1_3_DT truong thinh phu" xfId="1105" xr:uid="{00000000-0005-0000-0000-00006E020000}"/>
    <cellStyle name="_TG-TH_2_Book1_3_XL4Test5" xfId="1106" xr:uid="{00000000-0005-0000-0000-00006F020000}"/>
    <cellStyle name="_TG-TH_2_Book1_4" xfId="1107" xr:uid="{00000000-0005-0000-0000-000070020000}"/>
    <cellStyle name="_TG-TH_2_Book1_Book1" xfId="1108" xr:uid="{00000000-0005-0000-0000-000071020000}"/>
    <cellStyle name="_TG-TH_2_Book1_DanhMucDonGiaVTTB_Dien_TAM" xfId="1109" xr:uid="{00000000-0005-0000-0000-000072020000}"/>
    <cellStyle name="_TG-TH_2_Book1_khoiluongbdacdoa" xfId="1110" xr:uid="{00000000-0005-0000-0000-000074020000}"/>
    <cellStyle name="_TG-TH_2_Book1_Kiem Tra Don Gia" xfId="1111" xr:uid="{00000000-0005-0000-0000-000073020000}"/>
    <cellStyle name="_TG-TH_2_Book1_Tong hop 3 tinh (11_5)-TTH-QN-QT" xfId="1112" xr:uid="{00000000-0005-0000-0000-000075020000}"/>
    <cellStyle name="_TG-TH_2_Book1_" xfId="1113" xr:uid="{00000000-0005-0000-0000-000076020000}"/>
    <cellStyle name="_TG-TH_2_CAU Khanh Nam(Thi Cong)" xfId="1114" xr:uid="{00000000-0005-0000-0000-000077020000}"/>
    <cellStyle name="_TG-TH_2_DAU NOI PL-CL TAI PHU LAMHC" xfId="1115" xr:uid="{00000000-0005-0000-0000-000078020000}"/>
    <cellStyle name="_TG-TH_2_Dcdtoan-bcnckt " xfId="1116" xr:uid="{00000000-0005-0000-0000-000079020000}"/>
    <cellStyle name="_TG-TH_2_DN_MTP" xfId="1117" xr:uid="{00000000-0005-0000-0000-00007A020000}"/>
    <cellStyle name="_TG-TH_2_Dongia2-2003" xfId="1118" xr:uid="{00000000-0005-0000-0000-00007B020000}"/>
    <cellStyle name="_TG-TH_2_Dongia2-2003_DT truong thinh phu" xfId="1119" xr:uid="{00000000-0005-0000-0000-00007C020000}"/>
    <cellStyle name="_TG-TH_2_DT truong thinh phu" xfId="1120" xr:uid="{00000000-0005-0000-0000-00007D020000}"/>
    <cellStyle name="_TG-TH_2_DTCDT MR.2N110.HOCMON.TDTOAN.CCUNG" xfId="1121" xr:uid="{00000000-0005-0000-0000-00007E020000}"/>
    <cellStyle name="_TG-TH_2_DTDuong dong tien -sua tham tra 2009 - luong 650" xfId="1122" xr:uid="{00000000-0005-0000-0000-00007F020000}"/>
    <cellStyle name="_TG-TH_2_DU TRU VAT TU" xfId="1123" xr:uid="{00000000-0005-0000-0000-000080020000}"/>
    <cellStyle name="_TG-TH_2_khoiluongbdacdoa" xfId="1124" xr:uid="{00000000-0005-0000-0000-000082020000}"/>
    <cellStyle name="_TG-TH_2_Kiem Tra Don Gia" xfId="1125" xr:uid="{00000000-0005-0000-0000-000081020000}"/>
    <cellStyle name="_TG-TH_2_Lora-tungchau" xfId="1126" xr:uid="{00000000-0005-0000-0000-000083020000}"/>
    <cellStyle name="_TG-TH_2_moi" xfId="1127" xr:uid="{00000000-0005-0000-0000-000084020000}"/>
    <cellStyle name="_TG-TH_2_PGIA-phieu tham tra Kho bac" xfId="1128" xr:uid="{00000000-0005-0000-0000-000085020000}"/>
    <cellStyle name="_TG-TH_2_PT02-02" xfId="1129" xr:uid="{00000000-0005-0000-0000-000086020000}"/>
    <cellStyle name="_TG-TH_2_PT02-02_Book1" xfId="1130" xr:uid="{00000000-0005-0000-0000-000087020000}"/>
    <cellStyle name="_TG-TH_2_PT02-03" xfId="1131" xr:uid="{00000000-0005-0000-0000-000088020000}"/>
    <cellStyle name="_TG-TH_2_PT02-03_Book1" xfId="1132" xr:uid="{00000000-0005-0000-0000-000089020000}"/>
    <cellStyle name="_TG-TH_2_Qt-HT3PQ1(CauKho)" xfId="1133" xr:uid="{00000000-0005-0000-0000-00008A020000}"/>
    <cellStyle name="_TG-TH_2_Qt-HT3PQ1(CauKho)_Book1" xfId="1134" xr:uid="{00000000-0005-0000-0000-00008B020000}"/>
    <cellStyle name="_TG-TH_2_Qt-HT3PQ1(CauKho)_Don gia quy 3 nam 2003 - Ban Dien Luc" xfId="1135" xr:uid="{00000000-0005-0000-0000-00008C020000}"/>
    <cellStyle name="_TG-TH_2_Qt-HT3PQ1(CauKho)_Kiem Tra Don Gia" xfId="1136" xr:uid="{00000000-0005-0000-0000-00008D020000}"/>
    <cellStyle name="_TG-TH_2_Qt-HT3PQ1(CauKho)_NC-VL2-2003" xfId="1137" xr:uid="{00000000-0005-0000-0000-00008E020000}"/>
    <cellStyle name="_TG-TH_2_Qt-HT3PQ1(CauKho)_NC-VL2-2003_1" xfId="1138" xr:uid="{00000000-0005-0000-0000-00008F020000}"/>
    <cellStyle name="_TG-TH_2_Qt-HT3PQ1(CauKho)_XL4Test5" xfId="1139" xr:uid="{00000000-0005-0000-0000-000090020000}"/>
    <cellStyle name="_TG-TH_2_QT-LCTP-AE" xfId="1140" xr:uid="{00000000-0005-0000-0000-000091020000}"/>
    <cellStyle name="_TG-TH_2_quy luong con lai nam 2004" xfId="1141" xr:uid="{00000000-0005-0000-0000-000092020000}"/>
    <cellStyle name="_TG-TH_2_Sheet2" xfId="1142" xr:uid="{00000000-0005-0000-0000-000093020000}"/>
    <cellStyle name="_TG-TH_2_TEL OUT 2004" xfId="1143" xr:uid="{00000000-0005-0000-0000-000094020000}"/>
    <cellStyle name="_TG-TH_2_THUY DIEN DA KHAI THAM DINH" xfId="58" xr:uid="{00000000-0005-0000-0000-000096020000}"/>
    <cellStyle name="_TG-TH_2_Tong hop 3 tinh (11_5)-TTH-QN-QT" xfId="1144" xr:uid="{00000000-0005-0000-0000-000095020000}"/>
    <cellStyle name="_TG-TH_2_XL4Poppy" xfId="1145" xr:uid="{00000000-0005-0000-0000-000097020000}"/>
    <cellStyle name="_TG-TH_2_XL4Test5" xfId="1146" xr:uid="{00000000-0005-0000-0000-000098020000}"/>
    <cellStyle name="_TG-TH_2_ÿÿÿÿÿ" xfId="1147" xr:uid="{00000000-0005-0000-0000-000099020000}"/>
    <cellStyle name="_TG-TH_2_" xfId="1148" xr:uid="{00000000-0005-0000-0000-00009A020000}"/>
    <cellStyle name="_TG-TH_3" xfId="59" xr:uid="{00000000-0005-0000-0000-00009B020000}"/>
    <cellStyle name="_TG-TH_3 2" xfId="1149" xr:uid="{00000000-0005-0000-0000-00009C020000}"/>
    <cellStyle name="_TG-TH_3_Book1" xfId="1150" xr:uid="{00000000-0005-0000-0000-00009D020000}"/>
    <cellStyle name="_TG-TH_3_Lora-tungchau" xfId="1151" xr:uid="{00000000-0005-0000-0000-00009E020000}"/>
    <cellStyle name="_TG-TH_3_Qt-HT3PQ1(CauKho)" xfId="1152" xr:uid="{00000000-0005-0000-0000-00009F020000}"/>
    <cellStyle name="_TG-TH_3_Qt-HT3PQ1(CauKho)_Book1" xfId="1153" xr:uid="{00000000-0005-0000-0000-0000A0020000}"/>
    <cellStyle name="_TG-TH_3_Qt-HT3PQ1(CauKho)_Don gia quy 3 nam 2003 - Ban Dien Luc" xfId="1154" xr:uid="{00000000-0005-0000-0000-0000A1020000}"/>
    <cellStyle name="_TG-TH_3_Qt-HT3PQ1(CauKho)_Kiem Tra Don Gia" xfId="1155" xr:uid="{00000000-0005-0000-0000-0000A2020000}"/>
    <cellStyle name="_TG-TH_3_Qt-HT3PQ1(CauKho)_NC-VL2-2003" xfId="1156" xr:uid="{00000000-0005-0000-0000-0000A3020000}"/>
    <cellStyle name="_TG-TH_3_Qt-HT3PQ1(CauKho)_NC-VL2-2003_1" xfId="1157" xr:uid="{00000000-0005-0000-0000-0000A4020000}"/>
    <cellStyle name="_TG-TH_3_Qt-HT3PQ1(CauKho)_XL4Test5" xfId="1158" xr:uid="{00000000-0005-0000-0000-0000A5020000}"/>
    <cellStyle name="_TG-TH_3_quy luong con lai nam 2004" xfId="1159" xr:uid="{00000000-0005-0000-0000-0000A6020000}"/>
    <cellStyle name="_TG-TH_3_" xfId="1160" xr:uid="{00000000-0005-0000-0000-0000A7020000}"/>
    <cellStyle name="_TG-TH_4" xfId="60" xr:uid="{00000000-0005-0000-0000-0000A8020000}"/>
    <cellStyle name="_TG-TH_4_Book1" xfId="1161" xr:uid="{00000000-0005-0000-0000-0000A9020000}"/>
    <cellStyle name="_TG-TH_4_DTDuong dong tien -sua tham tra 2009 - luong 650" xfId="1162" xr:uid="{00000000-0005-0000-0000-0000AA020000}"/>
    <cellStyle name="_TG-TH_4_quy luong con lai nam 2004" xfId="1163" xr:uid="{00000000-0005-0000-0000-0000AB020000}"/>
    <cellStyle name="_TH KHAI TOAN THU THIEM cac tuyen TT noi" xfId="1164" xr:uid="{00000000-0005-0000-0000-0000B0020000}"/>
    <cellStyle name="_THUY DIEN DA KHAI THAM DINH" xfId="61" xr:uid="{00000000-0005-0000-0000-0000B1020000}"/>
    <cellStyle name="_TKP" xfId="1165" xr:uid="{00000000-0005-0000-0000-0000AC020000}"/>
    <cellStyle name="_Tong dutoan PP LAHAI" xfId="1166" xr:uid="{00000000-0005-0000-0000-0000AD020000}"/>
    <cellStyle name="_Tong hop 3 tinh (11_5)-TTH-QN-QT" xfId="1167" xr:uid="{00000000-0005-0000-0000-0000AE020000}"/>
    <cellStyle name="_Tong hop may cheu nganh 1" xfId="1168" xr:uid="{00000000-0005-0000-0000-0000AF020000}"/>
    <cellStyle name="_ung 2011 - 11-6-Thanh hoa-Nghe an" xfId="1169" xr:uid="{00000000-0005-0000-0000-0000B2020000}"/>
    <cellStyle name="_ung truoc 2011 NSTW Thanh Hoa + Nge An gui Thu 12-5" xfId="1170" xr:uid="{00000000-0005-0000-0000-0000B3020000}"/>
    <cellStyle name="_ung truoc cua long an (6-5-2010)" xfId="1171" xr:uid="{00000000-0005-0000-0000-0000B4020000}"/>
    <cellStyle name="_ung von chinh thuc doan kiem tra TAY NAM BO" xfId="1172" xr:uid="{00000000-0005-0000-0000-0000B5020000}"/>
    <cellStyle name="_Ung von nam 2011 vung TNB - Doan Cong tac (12-5-2010)" xfId="1173" xr:uid="{00000000-0005-0000-0000-0000B6020000}"/>
    <cellStyle name="_Ung von nam 2011 vung TNB - Doan Cong tac (12-5-2010)_Copy of ghep 3 bieu trinh LD BO 28-6 (TPCP)" xfId="1174" xr:uid="{00000000-0005-0000-0000-0000B7020000}"/>
    <cellStyle name="_ÿÿÿÿÿ" xfId="62" xr:uid="{00000000-0005-0000-0000-0000B8020000}"/>
    <cellStyle name="_ÿÿÿÿÿ_Kh ql62 (2010) 11-09" xfId="1175" xr:uid="{00000000-0005-0000-0000-0000B9020000}"/>
    <cellStyle name="_ÿÿÿÿÿ_quyet toan 2018" xfId="63" xr:uid="{00000000-0005-0000-0000-0000BA020000}"/>
    <cellStyle name="_ÿÿÿÿÿ_quyet toan 2018. A TUYNH" xfId="64" xr:uid="{00000000-0005-0000-0000-0000BB020000}"/>
    <cellStyle name="_" xfId="1176" xr:uid="{00000000-0005-0000-0000-0000BC020000}"/>
    <cellStyle name="__1" xfId="1177" xr:uid="{00000000-0005-0000-0000-0000BD020000}"/>
    <cellStyle name="__Bao gia TB Kon Dao 2010" xfId="1178" xr:uid="{00000000-0005-0000-0000-0000BE020000}"/>
    <cellStyle name="~1" xfId="1179" xr:uid="{00000000-0005-0000-0000-0000BF020000}"/>
    <cellStyle name="_x0001_¨c^ " xfId="65" xr:uid="{00000000-0005-0000-0000-0000C0020000}"/>
    <cellStyle name="_x0001_¨c^  2" xfId="1180" xr:uid="{00000000-0005-0000-0000-0000C1020000}"/>
    <cellStyle name="_x0001_¨c^[" xfId="66" xr:uid="{00000000-0005-0000-0000-0000C2020000}"/>
    <cellStyle name="_x0001_¨c^[ 2" xfId="1181" xr:uid="{00000000-0005-0000-0000-0000C3020000}"/>
    <cellStyle name="_x0001_¨c^_" xfId="67" xr:uid="{00000000-0005-0000-0000-0000C4020000}"/>
    <cellStyle name="_x0001_¨Œc^ " xfId="68" xr:uid="{00000000-0005-0000-0000-0000C5020000}"/>
    <cellStyle name="_x0001_¨Œc^  2" xfId="1182" xr:uid="{00000000-0005-0000-0000-0000C6020000}"/>
    <cellStyle name="_x0001_¨Œc^[" xfId="69" xr:uid="{00000000-0005-0000-0000-0000C7020000}"/>
    <cellStyle name="_x0001_¨Œc^[ 2" xfId="1183" xr:uid="{00000000-0005-0000-0000-0000C8020000}"/>
    <cellStyle name="_x0001_¨Œc^_" xfId="70" xr:uid="{00000000-0005-0000-0000-0000C9020000}"/>
    <cellStyle name="’Ê‰Ý [0.00]_laroux" xfId="1184" xr:uid="{00000000-0005-0000-0000-0000CA020000}"/>
    <cellStyle name="’Ê‰Ý_laroux" xfId="1185" xr:uid="{00000000-0005-0000-0000-0000CB020000}"/>
    <cellStyle name="_x0001_µÑTÖ " xfId="71" xr:uid="{00000000-0005-0000-0000-0000CC020000}"/>
    <cellStyle name="_x0001_µÑTÖ  2" xfId="1186" xr:uid="{00000000-0005-0000-0000-0000CD020000}"/>
    <cellStyle name="_x0001_µÑTÖ_" xfId="72" xr:uid="{00000000-0005-0000-0000-0000CE020000}"/>
    <cellStyle name="•W?_Format" xfId="1187" xr:uid="{00000000-0005-0000-0000-0000CF020000}"/>
    <cellStyle name="•W€_’·Šú‰p•¶" xfId="73" xr:uid="{00000000-0005-0000-0000-0000D0020000}"/>
    <cellStyle name="•W_’·Šú‰p•¶" xfId="74" xr:uid="{00000000-0005-0000-0000-0000D1020000}"/>
    <cellStyle name="W_MARINE" xfId="75" xr:uid="{00000000-0005-0000-0000-0000D2020000}"/>
    <cellStyle name="0" xfId="1188" xr:uid="{00000000-0005-0000-0000-0000D3020000}"/>
    <cellStyle name="0.0" xfId="76" xr:uid="{00000000-0005-0000-0000-0000D4020000}"/>
    <cellStyle name="0.00" xfId="77" xr:uid="{00000000-0005-0000-0000-0000D5020000}"/>
    <cellStyle name="1" xfId="78" xr:uid="{00000000-0005-0000-0000-0000D6020000}"/>
    <cellStyle name="1 2" xfId="1189" xr:uid="{00000000-0005-0000-0000-0000D7020000}"/>
    <cellStyle name="1_17 bieu (hung cap nhap)" xfId="1190" xr:uid="{00000000-0005-0000-0000-0000D8020000}"/>
    <cellStyle name="1_7 noi 48 goi C5 9 vi na" xfId="1191" xr:uid="{00000000-0005-0000-0000-0000D9020000}"/>
    <cellStyle name="1_BANG KE VAT TU" xfId="1192" xr:uid="{00000000-0005-0000-0000-0000DA020000}"/>
    <cellStyle name="1_Bang tong hop khoi luong" xfId="79" xr:uid="{00000000-0005-0000-0000-0000DB020000}"/>
    <cellStyle name="1_Bao cao doan cong tac cua Bo thang 4-2010" xfId="1193" xr:uid="{00000000-0005-0000-0000-0000DC020000}"/>
    <cellStyle name="1_Bao cao giai ngan von dau tu nam 2009 (theo doi)" xfId="1194" xr:uid="{00000000-0005-0000-0000-0000DD020000}"/>
    <cellStyle name="1_Bao cao giai ngan von dau tu nam 2009 (theo doi)_Bao cao doan cong tac cua Bo thang 4-2010" xfId="1195" xr:uid="{00000000-0005-0000-0000-0000DE020000}"/>
    <cellStyle name="1_Bao cao giai ngan von dau tu nam 2009 (theo doi)_Ke hoach 2009 (theo doi) -1" xfId="1196" xr:uid="{00000000-0005-0000-0000-0000DF020000}"/>
    <cellStyle name="1_Bao cao KP tu chu" xfId="1197" xr:uid="{00000000-0005-0000-0000-0000E0020000}"/>
    <cellStyle name="1_BAO GIA NGAY 24-10-08 (co dam)" xfId="1198" xr:uid="{00000000-0005-0000-0000-0000E1020000}"/>
    <cellStyle name="1_Bao gia TB Kon Dao 2010" xfId="1199" xr:uid="{00000000-0005-0000-0000-0000E2020000}"/>
    <cellStyle name="1_BC 8 thang 2009 ve CT trong diem 5nam" xfId="1200" xr:uid="{00000000-0005-0000-0000-0000E3020000}"/>
    <cellStyle name="1_BC 8 thang 2009 ve CT trong diem 5nam_Bao cao doan cong tac cua Bo thang 4-2010" xfId="1201" xr:uid="{00000000-0005-0000-0000-0000E4020000}"/>
    <cellStyle name="1_BC 8 thang 2009 ve CT trong diem 5nam_bieu 01" xfId="1202" xr:uid="{00000000-0005-0000-0000-0000E5020000}"/>
    <cellStyle name="1_BC 8 thang 2009 ve CT trong diem 5nam_bieu 01_Bao cao doan cong tac cua Bo thang 4-2010" xfId="1203" xr:uid="{00000000-0005-0000-0000-0000E6020000}"/>
    <cellStyle name="1_BC nam 2007 (UB)" xfId="1204" xr:uid="{00000000-0005-0000-0000-0000E7020000}"/>
    <cellStyle name="1_BC nam 2007 (UB)_Bao cao doan cong tac cua Bo thang 4-2010" xfId="1205" xr:uid="{00000000-0005-0000-0000-0000E8020000}"/>
    <cellStyle name="1_BC TAI CHINH" xfId="1206" xr:uid="{00000000-0005-0000-0000-0000E9020000}"/>
    <cellStyle name="1_BC-tuchu-07DRVdinh" xfId="1207" xr:uid="{00000000-0005-0000-0000-0000EA020000}"/>
    <cellStyle name="1_bieu tong hop" xfId="1208" xr:uid="{00000000-0005-0000-0000-0000EB020000}"/>
    <cellStyle name="1_Book1" xfId="80" xr:uid="{00000000-0005-0000-0000-0000EC020000}"/>
    <cellStyle name="1_Book1 2" xfId="1209" xr:uid="{00000000-0005-0000-0000-0000ED020000}"/>
    <cellStyle name="1_Book1_1" xfId="81" xr:uid="{00000000-0005-0000-0000-0000EE020000}"/>
    <cellStyle name="1_Book1_1 2" xfId="1210" xr:uid="{00000000-0005-0000-0000-0000EF020000}"/>
    <cellStyle name="1_Book1_1_Book1" xfId="1211" xr:uid="{00000000-0005-0000-0000-0000F0020000}"/>
    <cellStyle name="1_Book1_1_VBPL kiểm toán Đầu tư XDCB 2010" xfId="1212" xr:uid="{00000000-0005-0000-0000-0000F1020000}"/>
    <cellStyle name="1_Book1_Bang noi suy KL dao dat da" xfId="82" xr:uid="{00000000-0005-0000-0000-0000F2020000}"/>
    <cellStyle name="1_Book1_Bao cao doan cong tac cua Bo thang 4-2010" xfId="1213" xr:uid="{00000000-0005-0000-0000-0000F3020000}"/>
    <cellStyle name="1_Book1_BL vu" xfId="1214" xr:uid="{00000000-0005-0000-0000-0000F4020000}"/>
    <cellStyle name="1_Book1_Book1" xfId="83" xr:uid="{00000000-0005-0000-0000-0000F5020000}"/>
    <cellStyle name="1_Book1_Book1 2" xfId="1215" xr:uid="{00000000-0005-0000-0000-0000F6020000}"/>
    <cellStyle name="1_Book1_Book1_1" xfId="1216" xr:uid="{00000000-0005-0000-0000-0000F7020000}"/>
    <cellStyle name="1_Book1_Gia - Thanh An" xfId="1217" xr:uid="{00000000-0005-0000-0000-0000F8020000}"/>
    <cellStyle name="1_Book1_VBPL kiểm toán Đầu tư XDCB 2010" xfId="1218" xr:uid="{00000000-0005-0000-0000-0000F9020000}"/>
    <cellStyle name="1_Book2" xfId="1219" xr:uid="{00000000-0005-0000-0000-0000FA020000}"/>
    <cellStyle name="1_Book2_Bao cao doan cong tac cua Bo thang 4-2010" xfId="1220" xr:uid="{00000000-0005-0000-0000-0000FB020000}"/>
    <cellStyle name="1_Cau Hua Trai (TT 04)" xfId="84" xr:uid="{00000000-0005-0000-0000-0000FC020000}"/>
    <cellStyle name="1_Cau thuy dien Ban La (Cu Anh)" xfId="85" xr:uid="{00000000-0005-0000-0000-0000FD020000}"/>
    <cellStyle name="1_Cong tac phi" xfId="1221" xr:uid="{00000000-0005-0000-0000-0000FE020000}"/>
    <cellStyle name="1_Copy of ghep 3 bieu trinh LD BO 28-6 (TPCP)" xfId="1222" xr:uid="{00000000-0005-0000-0000-0000FF020000}"/>
    <cellStyle name="1_Danh sach gui BC thuc hien KH2009" xfId="1223" xr:uid="{00000000-0005-0000-0000-000000030000}"/>
    <cellStyle name="1_Danh sach gui BC thuc hien KH2009_Bao cao doan cong tac cua Bo thang 4-2010" xfId="1224" xr:uid="{00000000-0005-0000-0000-000001030000}"/>
    <cellStyle name="1_Danh sach gui BC thuc hien KH2009_Ke hoach 2009 (theo doi) -1" xfId="1225" xr:uid="{00000000-0005-0000-0000-000002030000}"/>
    <cellStyle name="1_DIEN" xfId="86" xr:uid="{00000000-0005-0000-0000-000003030000}"/>
    <cellStyle name="1_Don gia Du thau ( XL19)" xfId="1226" xr:uid="{00000000-0005-0000-0000-000004030000}"/>
    <cellStyle name="1_Don gia Du thau ( XL19)_Book1" xfId="1227" xr:uid="{00000000-0005-0000-0000-000005030000}"/>
    <cellStyle name="1_DT KT ngay 10-9-2005" xfId="87" xr:uid="{00000000-0005-0000-0000-000006030000}"/>
    <cellStyle name="1_DT972000" xfId="1228" xr:uid="{00000000-0005-0000-0000-000007030000}"/>
    <cellStyle name="1_dtCau Km3+429,21TL685" xfId="1229" xr:uid="{00000000-0005-0000-0000-000008030000}"/>
    <cellStyle name="1_Dtdchinh2397" xfId="1230" xr:uid="{00000000-0005-0000-0000-000009030000}"/>
    <cellStyle name="1_DTXL goi 11(20-9-05)" xfId="88" xr:uid="{00000000-0005-0000-0000-00000A030000}"/>
    <cellStyle name="1_Du thau" xfId="1231" xr:uid="{00000000-0005-0000-0000-000013030000}"/>
    <cellStyle name="1_Du toan (23-05-2005) Tham dinh" xfId="89" xr:uid="{00000000-0005-0000-0000-00000B030000}"/>
    <cellStyle name="1_Du toan (5 - 04 - 2004)" xfId="90" xr:uid="{00000000-0005-0000-0000-00000C030000}"/>
    <cellStyle name="1_Du toan 558 (Km17+508.12 - Km 22)" xfId="91" xr:uid="{00000000-0005-0000-0000-00000D030000}"/>
    <cellStyle name="1_Du toan bo sung (11-2004)" xfId="92" xr:uid="{00000000-0005-0000-0000-00000E030000}"/>
    <cellStyle name="1_Du toan Goi 1" xfId="93" xr:uid="{00000000-0005-0000-0000-00000F030000}"/>
    <cellStyle name="1_Du toan Goi 2" xfId="94" xr:uid="{00000000-0005-0000-0000-000010030000}"/>
    <cellStyle name="1_du toan lan 3" xfId="1232" xr:uid="{00000000-0005-0000-0000-000011030000}"/>
    <cellStyle name="1_Du toan ngay 1-9-2004 (version 1)" xfId="95" xr:uid="{00000000-0005-0000-0000-000012030000}"/>
    <cellStyle name="1_Duyet DT-KTTC(GDI)QD so 790" xfId="96" xr:uid="{00000000-0005-0000-0000-000014030000}"/>
    <cellStyle name="1_Gia - Thanh An" xfId="1233" xr:uid="{00000000-0005-0000-0000-00001B030000}"/>
    <cellStyle name="1_Gia_VLQL48_duyet " xfId="97" xr:uid="{00000000-0005-0000-0000-00001C030000}"/>
    <cellStyle name="1_GIA-DUTHAUsuaNS" xfId="1234" xr:uid="{00000000-0005-0000-0000-00001D030000}"/>
    <cellStyle name="1_GIAY RUT TIEN MAT 2013 thực chi tự chủ" xfId="1235" xr:uid="{00000000-0005-0000-0000-00001E030000}"/>
    <cellStyle name="1_goi 1" xfId="98" xr:uid="{00000000-0005-0000-0000-000015030000}"/>
    <cellStyle name="1_Goi 1 (TT04)" xfId="99" xr:uid="{00000000-0005-0000-0000-000016030000}"/>
    <cellStyle name="1_Goi1N206" xfId="100" xr:uid="{00000000-0005-0000-0000-000017030000}"/>
    <cellStyle name="1_Goi2N206" xfId="101" xr:uid="{00000000-0005-0000-0000-000018030000}"/>
    <cellStyle name="1_Goi4N216" xfId="102" xr:uid="{00000000-0005-0000-0000-000019030000}"/>
    <cellStyle name="1_Goi5N216" xfId="103" xr:uid="{00000000-0005-0000-0000-00001A030000}"/>
    <cellStyle name="1_Hoi Song" xfId="104" xr:uid="{00000000-0005-0000-0000-00001F030000}"/>
    <cellStyle name="1_KH 2007 (theo doi)" xfId="1236" xr:uid="{00000000-0005-0000-0000-000026030000}"/>
    <cellStyle name="1_KH 2007 (theo doi)_Bao cao doan cong tac cua Bo thang 4-2010" xfId="1237" xr:uid="{00000000-0005-0000-0000-000027030000}"/>
    <cellStyle name="1_Kh ql62 (2010) 11-09" xfId="1238" xr:uid="{00000000-0005-0000-0000-000028030000}"/>
    <cellStyle name="1_khoiluongbdacdoa" xfId="1239" xr:uid="{00000000-0005-0000-0000-000029030000}"/>
    <cellStyle name="1_KL km 0-km3+300 dieu chinh 4-2008" xfId="1240" xr:uid="{00000000-0005-0000-0000-000020030000}"/>
    <cellStyle name="1_Kl6-6-05" xfId="105" xr:uid="{00000000-0005-0000-0000-000021030000}"/>
    <cellStyle name="1_KLNM 1303" xfId="1241" xr:uid="{00000000-0005-0000-0000-000022030000}"/>
    <cellStyle name="1_KlQdinhduyet" xfId="106" xr:uid="{00000000-0005-0000-0000-000023030000}"/>
    <cellStyle name="1_Kltayth" xfId="107" xr:uid="{00000000-0005-0000-0000-000024030000}"/>
    <cellStyle name="1_Kluong4-2004" xfId="108" xr:uid="{00000000-0005-0000-0000-000025030000}"/>
    <cellStyle name="1_LuuNgay17-03-2009Đơn KN Cục thuế" xfId="1242" xr:uid="{00000000-0005-0000-0000-00002A030000}"/>
    <cellStyle name="1_NTHOC" xfId="1243" xr:uid="{00000000-0005-0000-0000-00002B030000}"/>
    <cellStyle name="1_NTHOC_Tong hop theo doi von TPCP" xfId="1244" xr:uid="{00000000-0005-0000-0000-00002C030000}"/>
    <cellStyle name="1_NTHOC_Tong hop theo doi von TPCP_Bao cao kiem toan kh 2010" xfId="1245" xr:uid="{00000000-0005-0000-0000-00002D030000}"/>
    <cellStyle name="1_NTHOC_Tong hop theo doi von TPCP_Ke hoach 2010 (theo doi)2" xfId="1246" xr:uid="{00000000-0005-0000-0000-00002E030000}"/>
    <cellStyle name="1_NTHOC_Tong hop theo doi von TPCP_QD UBND tinh" xfId="1247" xr:uid="{00000000-0005-0000-0000-00002F030000}"/>
    <cellStyle name="1_NTHOC_Tong hop theo doi von TPCP_Worksheet in D: My Documents Luc Van ban xu ly Nam 2011 Bao cao ra soat tam ung TPCP" xfId="1248" xr:uid="{00000000-0005-0000-0000-000030030000}"/>
    <cellStyle name="1_QT Thue GTGT 2008" xfId="1249" xr:uid="{00000000-0005-0000-0000-000031030000}"/>
    <cellStyle name="1_Ra soat Giai ngan 2007 (dang lam)" xfId="1250" xr:uid="{00000000-0005-0000-0000-000032030000}"/>
    <cellStyle name="1_TDT VINH - DUYET (CAU+DUONG)" xfId="109" xr:uid="{00000000-0005-0000-0000-000033030000}"/>
    <cellStyle name="1_Theo doi von TPCP (dang lam)" xfId="1251" xr:uid="{00000000-0005-0000-0000-000035030000}"/>
    <cellStyle name="1_Thong ke cong" xfId="1252" xr:uid="{00000000-0005-0000-0000-000036030000}"/>
    <cellStyle name="1_thong ke giao dan sinh" xfId="1253" xr:uid="{00000000-0005-0000-0000-000037030000}"/>
    <cellStyle name="1_TonghopKL_BOY-sual2" xfId="1254" xr:uid="{00000000-0005-0000-0000-000034030000}"/>
    <cellStyle name="1_TRUNG PMU 5" xfId="110" xr:uid="{00000000-0005-0000-0000-000038030000}"/>
    <cellStyle name="1_VBPL kiểm toán Đầu tư XDCB 2010" xfId="1255" xr:uid="{00000000-0005-0000-0000-000039030000}"/>
    <cellStyle name="1_ÿÿÿÿÿ" xfId="111" xr:uid="{00000000-0005-0000-0000-00003A030000}"/>
    <cellStyle name="1_ÿÿÿÿÿ 2" xfId="1256" xr:uid="{00000000-0005-0000-0000-00003B030000}"/>
    <cellStyle name="1_ÿÿÿÿÿ_Bieu tong hop nhu cau ung 2011 da chon loc -Mien nui" xfId="1257" xr:uid="{00000000-0005-0000-0000-00003C030000}"/>
    <cellStyle name="1_ÿÿÿÿÿ_Book1" xfId="112" xr:uid="{00000000-0005-0000-0000-00003D030000}"/>
    <cellStyle name="1_ÿÿÿÿÿ_Kh ql62 (2010) 11-09" xfId="1258" xr:uid="{00000000-0005-0000-0000-00003E030000}"/>
    <cellStyle name="1_ÿÿÿÿÿ_mau bieu doan giam sat 2010 (version 2)" xfId="1259" xr:uid="{00000000-0005-0000-0000-00003F030000}"/>
    <cellStyle name="1_ÿÿÿÿÿ_VBPL kiểm toán Đầu tư XDCB 2010" xfId="1260" xr:uid="{00000000-0005-0000-0000-000040030000}"/>
    <cellStyle name="1_" xfId="1261" xr:uid="{00000000-0005-0000-0000-000041030000}"/>
    <cellStyle name="_x0001_1¼„½(" xfId="113" xr:uid="{00000000-0005-0000-0000-000042030000}"/>
    <cellStyle name="_x0001_1¼½(" xfId="114" xr:uid="{00000000-0005-0000-0000-000043030000}"/>
    <cellStyle name="15" xfId="1262" xr:uid="{00000000-0005-0000-0000-000044030000}"/>
    <cellStyle name="18" xfId="1263" xr:uid="{00000000-0005-0000-0000-000045030000}"/>
    <cellStyle name="¹éºÐÀ²_      " xfId="115" xr:uid="{00000000-0005-0000-0000-000046030000}"/>
    <cellStyle name="2" xfId="116" xr:uid="{00000000-0005-0000-0000-000047030000}"/>
    <cellStyle name="2_7 noi 48 goi C5 9 vi na" xfId="1264" xr:uid="{00000000-0005-0000-0000-000048030000}"/>
    <cellStyle name="2_Bang tong hop khoi luong" xfId="117" xr:uid="{00000000-0005-0000-0000-000049030000}"/>
    <cellStyle name="2_BL vu" xfId="1265" xr:uid="{00000000-0005-0000-0000-00004A030000}"/>
    <cellStyle name="2_Book1" xfId="118" xr:uid="{00000000-0005-0000-0000-00004B030000}"/>
    <cellStyle name="2_Book1 2" xfId="1266" xr:uid="{00000000-0005-0000-0000-00004C030000}"/>
    <cellStyle name="2_Book1_1" xfId="119" xr:uid="{00000000-0005-0000-0000-00004D030000}"/>
    <cellStyle name="2_Book1_Bang noi suy KL dao dat da" xfId="120" xr:uid="{00000000-0005-0000-0000-00004E030000}"/>
    <cellStyle name="2_Book1_Bao cao kiem toan kh 2010" xfId="1267" xr:uid="{00000000-0005-0000-0000-00004F030000}"/>
    <cellStyle name="2_Book1_Book1" xfId="121" xr:uid="{00000000-0005-0000-0000-000050030000}"/>
    <cellStyle name="2_Book1_Ke hoach 2010 (theo doi)2" xfId="1268" xr:uid="{00000000-0005-0000-0000-000051030000}"/>
    <cellStyle name="2_Book1_QD UBND tinh" xfId="1269" xr:uid="{00000000-0005-0000-0000-000052030000}"/>
    <cellStyle name="2_Book1_VBPL kiểm toán Đầu tư XDCB 2010" xfId="1270" xr:uid="{00000000-0005-0000-0000-000053030000}"/>
    <cellStyle name="2_Book1_Worksheet in D: My Documents Luc Van ban xu ly Nam 2011 Bao cao ra soat tam ung TPCP" xfId="1271" xr:uid="{00000000-0005-0000-0000-000054030000}"/>
    <cellStyle name="2_Cau Hua Trai (TT 04)" xfId="122" xr:uid="{00000000-0005-0000-0000-000055030000}"/>
    <cellStyle name="2_Cau thuy dien Ban La (Cu Anh)" xfId="123" xr:uid="{00000000-0005-0000-0000-000056030000}"/>
    <cellStyle name="2_DIEN" xfId="124" xr:uid="{00000000-0005-0000-0000-000057030000}"/>
    <cellStyle name="2_DT KT ngay 10-9-2005" xfId="125" xr:uid="{00000000-0005-0000-0000-000058030000}"/>
    <cellStyle name="2_Dtdchinh2397" xfId="1272" xr:uid="{00000000-0005-0000-0000-000059030000}"/>
    <cellStyle name="2_DTXL goi 11(20-9-05)" xfId="126" xr:uid="{00000000-0005-0000-0000-00005A030000}"/>
    <cellStyle name="2_Du toan (23-05-2005) Tham dinh" xfId="127" xr:uid="{00000000-0005-0000-0000-00005B030000}"/>
    <cellStyle name="2_Du toan (5 - 04 - 2004)" xfId="128" xr:uid="{00000000-0005-0000-0000-00005C030000}"/>
    <cellStyle name="2_Du toan 558 (Km17+508.12 - Km 22)" xfId="129" xr:uid="{00000000-0005-0000-0000-00005D030000}"/>
    <cellStyle name="2_Du toan bo sung (11-2004)" xfId="130" xr:uid="{00000000-0005-0000-0000-00005E030000}"/>
    <cellStyle name="2_Du toan Goi 1" xfId="131" xr:uid="{00000000-0005-0000-0000-00005F030000}"/>
    <cellStyle name="2_Du toan Goi 2" xfId="132" xr:uid="{00000000-0005-0000-0000-000060030000}"/>
    <cellStyle name="2_Du toan ngay 1-9-2004 (version 1)" xfId="133" xr:uid="{00000000-0005-0000-0000-000061030000}"/>
    <cellStyle name="2_Duyet DT-KTTC(GDI)QD so 790" xfId="134" xr:uid="{00000000-0005-0000-0000-000062030000}"/>
    <cellStyle name="2_Gia_VLQL48_duyet " xfId="135" xr:uid="{00000000-0005-0000-0000-000069030000}"/>
    <cellStyle name="2_goi 1" xfId="136" xr:uid="{00000000-0005-0000-0000-000063030000}"/>
    <cellStyle name="2_Goi 1 (TT04)" xfId="137" xr:uid="{00000000-0005-0000-0000-000064030000}"/>
    <cellStyle name="2_Goi1N206" xfId="138" xr:uid="{00000000-0005-0000-0000-000065030000}"/>
    <cellStyle name="2_Goi2N206" xfId="139" xr:uid="{00000000-0005-0000-0000-000066030000}"/>
    <cellStyle name="2_Goi4N216" xfId="140" xr:uid="{00000000-0005-0000-0000-000067030000}"/>
    <cellStyle name="2_Goi5N216" xfId="141" xr:uid="{00000000-0005-0000-0000-000068030000}"/>
    <cellStyle name="2_Hoi Song" xfId="142" xr:uid="{00000000-0005-0000-0000-00006A030000}"/>
    <cellStyle name="2_Kl6-6-05" xfId="143" xr:uid="{00000000-0005-0000-0000-00006B030000}"/>
    <cellStyle name="2_KLNM 1303" xfId="1273" xr:uid="{00000000-0005-0000-0000-00006C030000}"/>
    <cellStyle name="2_KlQdinhduyet" xfId="144" xr:uid="{00000000-0005-0000-0000-00006D030000}"/>
    <cellStyle name="2_Kltayth" xfId="145" xr:uid="{00000000-0005-0000-0000-00006E030000}"/>
    <cellStyle name="2_Kluong4-2004" xfId="146" xr:uid="{00000000-0005-0000-0000-00006F030000}"/>
    <cellStyle name="2_NTHOC" xfId="1274" xr:uid="{00000000-0005-0000-0000-000070030000}"/>
    <cellStyle name="2_NTHOC_Tong hop theo doi von TPCP" xfId="1275" xr:uid="{00000000-0005-0000-0000-000071030000}"/>
    <cellStyle name="2_NTHOC_Tong hop theo doi von TPCP_Bao cao kiem toan kh 2010" xfId="1276" xr:uid="{00000000-0005-0000-0000-000072030000}"/>
    <cellStyle name="2_NTHOC_Tong hop theo doi von TPCP_Ke hoach 2010 (theo doi)2" xfId="1277" xr:uid="{00000000-0005-0000-0000-000073030000}"/>
    <cellStyle name="2_NTHOC_Tong hop theo doi von TPCP_QD UBND tinh" xfId="1278" xr:uid="{00000000-0005-0000-0000-000074030000}"/>
    <cellStyle name="2_NTHOC_Tong hop theo doi von TPCP_Worksheet in D: My Documents Luc Van ban xu ly Nam 2011 Bao cao ra soat tam ung TPCP" xfId="1279" xr:uid="{00000000-0005-0000-0000-000075030000}"/>
    <cellStyle name="2_TDT VINH - DUYET (CAU+DUONG)" xfId="147" xr:uid="{00000000-0005-0000-0000-000076030000}"/>
    <cellStyle name="2_Thong ke cong" xfId="1280" xr:uid="{00000000-0005-0000-0000-00007C030000}"/>
    <cellStyle name="2_thong ke giao dan sinh" xfId="1281" xr:uid="{00000000-0005-0000-0000-00007D030000}"/>
    <cellStyle name="2_Tong hop theo doi von TPCP" xfId="1282" xr:uid="{00000000-0005-0000-0000-000077030000}"/>
    <cellStyle name="2_Tong hop theo doi von TPCP_Bao cao kiem toan kh 2010" xfId="1283" xr:uid="{00000000-0005-0000-0000-000078030000}"/>
    <cellStyle name="2_Tong hop theo doi von TPCP_Ke hoach 2010 (theo doi)2" xfId="1284" xr:uid="{00000000-0005-0000-0000-000079030000}"/>
    <cellStyle name="2_Tong hop theo doi von TPCP_QD UBND tinh" xfId="1285" xr:uid="{00000000-0005-0000-0000-00007A030000}"/>
    <cellStyle name="2_Tong hop theo doi von TPCP_Worksheet in D: My Documents Luc Van ban xu ly Nam 2011 Bao cao ra soat tam ung TPCP" xfId="1286" xr:uid="{00000000-0005-0000-0000-00007B030000}"/>
    <cellStyle name="2_TRUNG PMU 5" xfId="148" xr:uid="{00000000-0005-0000-0000-00007E030000}"/>
    <cellStyle name="2_VBPL kiểm toán Đầu tư XDCB 2010" xfId="1287" xr:uid="{00000000-0005-0000-0000-00007F030000}"/>
    <cellStyle name="2_ÿÿÿÿÿ" xfId="149" xr:uid="{00000000-0005-0000-0000-000080030000}"/>
    <cellStyle name="2_ÿÿÿÿÿ_Bieu tong hop nhu cau ung 2011 da chon loc -Mien nui" xfId="1288" xr:uid="{00000000-0005-0000-0000-000081030000}"/>
    <cellStyle name="2_ÿÿÿÿÿ_Book1" xfId="150" xr:uid="{00000000-0005-0000-0000-000082030000}"/>
    <cellStyle name="2_ÿÿÿÿÿ_mau bieu doan giam sat 2010 (version 2)" xfId="1289" xr:uid="{00000000-0005-0000-0000-000083030000}"/>
    <cellStyle name="20" xfId="151" xr:uid="{00000000-0005-0000-0000-000084030000}"/>
    <cellStyle name="20% - Accent1" xfId="152" builtinId="30" customBuiltin="1"/>
    <cellStyle name="20% - Accent1 2" xfId="1290" xr:uid="{00000000-0005-0000-0000-000086030000}"/>
    <cellStyle name="20% - Accent2" xfId="153" builtinId="34" customBuiltin="1"/>
    <cellStyle name="20% - Accent2 2" xfId="1291" xr:uid="{00000000-0005-0000-0000-000088030000}"/>
    <cellStyle name="20% - Accent3" xfId="154" builtinId="38" customBuiltin="1"/>
    <cellStyle name="20% - Accent3 2" xfId="1292" xr:uid="{00000000-0005-0000-0000-00008A030000}"/>
    <cellStyle name="20% - Accent4" xfId="155" builtinId="42" customBuiltin="1"/>
    <cellStyle name="20% - Accent4 2" xfId="1293" xr:uid="{00000000-0005-0000-0000-00008C030000}"/>
    <cellStyle name="20% - Accent5" xfId="156" builtinId="46" customBuiltin="1"/>
    <cellStyle name="20% - Accent5 2" xfId="1294" xr:uid="{00000000-0005-0000-0000-00008E030000}"/>
    <cellStyle name="20% - Accent6" xfId="157" builtinId="50" customBuiltin="1"/>
    <cellStyle name="20% - Accent6 2" xfId="1295" xr:uid="{00000000-0005-0000-0000-000090030000}"/>
    <cellStyle name="20% - Nhấn1" xfId="1296" xr:uid="{00000000-0005-0000-0000-000091030000}"/>
    <cellStyle name="20% - Nhấn2" xfId="1297" xr:uid="{00000000-0005-0000-0000-000092030000}"/>
    <cellStyle name="20% - Nhấn3" xfId="1298" xr:uid="{00000000-0005-0000-0000-000093030000}"/>
    <cellStyle name="20% - Nhấn4" xfId="1299" xr:uid="{00000000-0005-0000-0000-000094030000}"/>
    <cellStyle name="20% - Nhấn5" xfId="1300" xr:uid="{00000000-0005-0000-0000-000095030000}"/>
    <cellStyle name="20% - Nhấn6" xfId="1301" xr:uid="{00000000-0005-0000-0000-000096030000}"/>
    <cellStyle name="-2001" xfId="1302" xr:uid="{00000000-0005-0000-0000-000097030000}"/>
    <cellStyle name="3" xfId="158" xr:uid="{00000000-0005-0000-0000-000098030000}"/>
    <cellStyle name="3_7 noi 48 goi C5 9 vi na" xfId="1303" xr:uid="{00000000-0005-0000-0000-000099030000}"/>
    <cellStyle name="3_Bang tong hop khoi luong" xfId="159" xr:uid="{00000000-0005-0000-0000-00009A030000}"/>
    <cellStyle name="3_Book1" xfId="160" xr:uid="{00000000-0005-0000-0000-00009B030000}"/>
    <cellStyle name="3_Book1 2" xfId="1304" xr:uid="{00000000-0005-0000-0000-00009C030000}"/>
    <cellStyle name="3_Book1_1" xfId="161" xr:uid="{00000000-0005-0000-0000-00009D030000}"/>
    <cellStyle name="3_Book1_Bang noi suy KL dao dat da" xfId="162" xr:uid="{00000000-0005-0000-0000-00009E030000}"/>
    <cellStyle name="3_Book1_Book1" xfId="163" xr:uid="{00000000-0005-0000-0000-00009F030000}"/>
    <cellStyle name="3_Cau Hua Trai (TT 04)" xfId="164" xr:uid="{00000000-0005-0000-0000-0000A0030000}"/>
    <cellStyle name="3_Cau thuy dien Ban La (Cu Anh)" xfId="165" xr:uid="{00000000-0005-0000-0000-0000A1030000}"/>
    <cellStyle name="3_DIEN" xfId="166" xr:uid="{00000000-0005-0000-0000-0000A2030000}"/>
    <cellStyle name="3_DT KT ngay 10-9-2005" xfId="167" xr:uid="{00000000-0005-0000-0000-0000A3030000}"/>
    <cellStyle name="3_Dtdchinh2397" xfId="1305" xr:uid="{00000000-0005-0000-0000-0000A4030000}"/>
    <cellStyle name="3_DTXL goi 11(20-9-05)" xfId="168" xr:uid="{00000000-0005-0000-0000-0000A5030000}"/>
    <cellStyle name="3_Du toan (23-05-2005) Tham dinh" xfId="169" xr:uid="{00000000-0005-0000-0000-0000A6030000}"/>
    <cellStyle name="3_Du toan (5 - 04 - 2004)" xfId="170" xr:uid="{00000000-0005-0000-0000-0000A7030000}"/>
    <cellStyle name="3_Du toan 558 (Km17+508.12 - Km 22)" xfId="171" xr:uid="{00000000-0005-0000-0000-0000A8030000}"/>
    <cellStyle name="3_Du toan bo sung (11-2004)" xfId="172" xr:uid="{00000000-0005-0000-0000-0000A9030000}"/>
    <cellStyle name="3_Du toan Goi 1" xfId="173" xr:uid="{00000000-0005-0000-0000-0000AA030000}"/>
    <cellStyle name="3_Du toan Goi 2" xfId="174" xr:uid="{00000000-0005-0000-0000-0000AB030000}"/>
    <cellStyle name="3_Du toan ngay 1-9-2004 (version 1)" xfId="175" xr:uid="{00000000-0005-0000-0000-0000AC030000}"/>
    <cellStyle name="3_Duyet DT-KTTC(GDI)QD so 790" xfId="176" xr:uid="{00000000-0005-0000-0000-0000AD030000}"/>
    <cellStyle name="3_Gia_VLQL48_duyet " xfId="177" xr:uid="{00000000-0005-0000-0000-0000B4030000}"/>
    <cellStyle name="3_goi 1" xfId="178" xr:uid="{00000000-0005-0000-0000-0000AE030000}"/>
    <cellStyle name="3_Goi 1 (TT04)" xfId="179" xr:uid="{00000000-0005-0000-0000-0000AF030000}"/>
    <cellStyle name="3_Goi1N206" xfId="180" xr:uid="{00000000-0005-0000-0000-0000B0030000}"/>
    <cellStyle name="3_Goi2N206" xfId="181" xr:uid="{00000000-0005-0000-0000-0000B1030000}"/>
    <cellStyle name="3_Goi4N216" xfId="182" xr:uid="{00000000-0005-0000-0000-0000B2030000}"/>
    <cellStyle name="3_Goi5N216" xfId="183" xr:uid="{00000000-0005-0000-0000-0000B3030000}"/>
    <cellStyle name="3_Hoi Song" xfId="184" xr:uid="{00000000-0005-0000-0000-0000B5030000}"/>
    <cellStyle name="3_Kl6-6-05" xfId="185" xr:uid="{00000000-0005-0000-0000-0000B6030000}"/>
    <cellStyle name="3_KLNM 1303" xfId="1306" xr:uid="{00000000-0005-0000-0000-0000B7030000}"/>
    <cellStyle name="3_KlQdinhduyet" xfId="186" xr:uid="{00000000-0005-0000-0000-0000B8030000}"/>
    <cellStyle name="3_Kltayth" xfId="187" xr:uid="{00000000-0005-0000-0000-0000B9030000}"/>
    <cellStyle name="3_Kluong4-2004" xfId="188" xr:uid="{00000000-0005-0000-0000-0000BA030000}"/>
    <cellStyle name="3_TDT VINH - DUYET (CAU+DUONG)" xfId="189" xr:uid="{00000000-0005-0000-0000-0000BB030000}"/>
    <cellStyle name="3_Thong ke cong" xfId="1307" xr:uid="{00000000-0005-0000-0000-0000BC030000}"/>
    <cellStyle name="3_thong ke giao dan sinh" xfId="1308" xr:uid="{00000000-0005-0000-0000-0000BD030000}"/>
    <cellStyle name="3_VBPL kiểm toán Đầu tư XDCB 2010" xfId="1309" xr:uid="{00000000-0005-0000-0000-0000BE030000}"/>
    <cellStyle name="3_ÿÿÿÿÿ" xfId="190" xr:uid="{00000000-0005-0000-0000-0000BF030000}"/>
    <cellStyle name="4" xfId="191" xr:uid="{00000000-0005-0000-0000-0000C0030000}"/>
    <cellStyle name="4_7 noi 48 goi C5 9 vi na" xfId="1310" xr:uid="{00000000-0005-0000-0000-0000C1030000}"/>
    <cellStyle name="4_Bang tong hop khoi luong" xfId="192" xr:uid="{00000000-0005-0000-0000-0000C2030000}"/>
    <cellStyle name="4_Book1" xfId="193" xr:uid="{00000000-0005-0000-0000-0000C3030000}"/>
    <cellStyle name="4_Book1 2" xfId="1311" xr:uid="{00000000-0005-0000-0000-0000C4030000}"/>
    <cellStyle name="4_Book1_1" xfId="194" xr:uid="{00000000-0005-0000-0000-0000C5030000}"/>
    <cellStyle name="4_Book1_Bang noi suy KL dao dat da" xfId="195" xr:uid="{00000000-0005-0000-0000-0000C6030000}"/>
    <cellStyle name="4_Book1_Book1" xfId="196" xr:uid="{00000000-0005-0000-0000-0000C7030000}"/>
    <cellStyle name="4_Cau Hua Trai (TT 04)" xfId="197" xr:uid="{00000000-0005-0000-0000-0000C8030000}"/>
    <cellStyle name="4_Cau thuy dien Ban La (Cu Anh)" xfId="198" xr:uid="{00000000-0005-0000-0000-0000C9030000}"/>
    <cellStyle name="4_DIEN" xfId="199" xr:uid="{00000000-0005-0000-0000-0000CA030000}"/>
    <cellStyle name="4_DT KT ngay 10-9-2005" xfId="200" xr:uid="{00000000-0005-0000-0000-0000CB030000}"/>
    <cellStyle name="4_Dtdchinh2397" xfId="1312" xr:uid="{00000000-0005-0000-0000-0000CC030000}"/>
    <cellStyle name="4_DTXL goi 11(20-9-05)" xfId="201" xr:uid="{00000000-0005-0000-0000-0000CD030000}"/>
    <cellStyle name="4_Du toan (23-05-2005) Tham dinh" xfId="202" xr:uid="{00000000-0005-0000-0000-0000CE030000}"/>
    <cellStyle name="4_Du toan (5 - 04 - 2004)" xfId="203" xr:uid="{00000000-0005-0000-0000-0000CF030000}"/>
    <cellStyle name="4_Du toan 558 (Km17+508.12 - Km 22)" xfId="204" xr:uid="{00000000-0005-0000-0000-0000D0030000}"/>
    <cellStyle name="4_Du toan bo sung (11-2004)" xfId="205" xr:uid="{00000000-0005-0000-0000-0000D1030000}"/>
    <cellStyle name="4_Du toan Goi 1" xfId="206" xr:uid="{00000000-0005-0000-0000-0000D2030000}"/>
    <cellStyle name="4_Du toan Goi 2" xfId="207" xr:uid="{00000000-0005-0000-0000-0000D3030000}"/>
    <cellStyle name="4_Du toan ngay 1-9-2004 (version 1)" xfId="208" xr:uid="{00000000-0005-0000-0000-0000D4030000}"/>
    <cellStyle name="4_Duyet DT-KTTC(GDI)QD so 790" xfId="209" xr:uid="{00000000-0005-0000-0000-0000D5030000}"/>
    <cellStyle name="4_Gia_VLQL48_duyet " xfId="210" xr:uid="{00000000-0005-0000-0000-0000DC030000}"/>
    <cellStyle name="4_goi 1" xfId="211" xr:uid="{00000000-0005-0000-0000-0000D6030000}"/>
    <cellStyle name="4_Goi 1 (TT04)" xfId="212" xr:uid="{00000000-0005-0000-0000-0000D7030000}"/>
    <cellStyle name="4_Goi1N206" xfId="213" xr:uid="{00000000-0005-0000-0000-0000D8030000}"/>
    <cellStyle name="4_Goi2N206" xfId="214" xr:uid="{00000000-0005-0000-0000-0000D9030000}"/>
    <cellStyle name="4_Goi4N216" xfId="215" xr:uid="{00000000-0005-0000-0000-0000DA030000}"/>
    <cellStyle name="4_Goi5N216" xfId="216" xr:uid="{00000000-0005-0000-0000-0000DB030000}"/>
    <cellStyle name="4_Hoi Song" xfId="217" xr:uid="{00000000-0005-0000-0000-0000DD030000}"/>
    <cellStyle name="4_Kl6-6-05" xfId="218" xr:uid="{00000000-0005-0000-0000-0000DE030000}"/>
    <cellStyle name="4_KLNM 1303" xfId="1313" xr:uid="{00000000-0005-0000-0000-0000DF030000}"/>
    <cellStyle name="4_KlQdinhduyet" xfId="219" xr:uid="{00000000-0005-0000-0000-0000E0030000}"/>
    <cellStyle name="4_Kltayth" xfId="220" xr:uid="{00000000-0005-0000-0000-0000E1030000}"/>
    <cellStyle name="4_Kluong4-2004" xfId="221" xr:uid="{00000000-0005-0000-0000-0000E2030000}"/>
    <cellStyle name="4_TDT VINH - DUYET (CAU+DUONG)" xfId="222" xr:uid="{00000000-0005-0000-0000-0000E3030000}"/>
    <cellStyle name="4_Thong ke cong" xfId="1314" xr:uid="{00000000-0005-0000-0000-0000E4030000}"/>
    <cellStyle name="4_thong ke giao dan sinh" xfId="1315" xr:uid="{00000000-0005-0000-0000-0000E5030000}"/>
    <cellStyle name="4_ÿÿÿÿÿ" xfId="223" xr:uid="{00000000-0005-0000-0000-0000E6030000}"/>
    <cellStyle name="40% - Accent1" xfId="224" builtinId="31" customBuiltin="1"/>
    <cellStyle name="40% - Accent1 2" xfId="1316" xr:uid="{00000000-0005-0000-0000-0000E8030000}"/>
    <cellStyle name="40% - Accent2" xfId="225" builtinId="35" customBuiltin="1"/>
    <cellStyle name="40% - Accent2 2" xfId="1317" xr:uid="{00000000-0005-0000-0000-0000EA030000}"/>
    <cellStyle name="40% - Accent3" xfId="226" builtinId="39" customBuiltin="1"/>
    <cellStyle name="40% - Accent3 2" xfId="1318" xr:uid="{00000000-0005-0000-0000-0000EC030000}"/>
    <cellStyle name="40% - Accent4" xfId="227" builtinId="43" customBuiltin="1"/>
    <cellStyle name="40% - Accent4 2" xfId="1319" xr:uid="{00000000-0005-0000-0000-0000EE030000}"/>
    <cellStyle name="40% - Accent5" xfId="228" builtinId="47" customBuiltin="1"/>
    <cellStyle name="40% - Accent5 2" xfId="1320" xr:uid="{00000000-0005-0000-0000-0000F0030000}"/>
    <cellStyle name="40% - Accent6" xfId="229" builtinId="51" customBuiltin="1"/>
    <cellStyle name="40% - Accent6 2" xfId="1321" xr:uid="{00000000-0005-0000-0000-0000F2030000}"/>
    <cellStyle name="40% - Nhấn1" xfId="1322" xr:uid="{00000000-0005-0000-0000-0000F3030000}"/>
    <cellStyle name="40% - Nhấn2" xfId="1323" xr:uid="{00000000-0005-0000-0000-0000F4030000}"/>
    <cellStyle name="40% - Nhấn3" xfId="1324" xr:uid="{00000000-0005-0000-0000-0000F5030000}"/>
    <cellStyle name="40% - Nhấn4" xfId="1325" xr:uid="{00000000-0005-0000-0000-0000F6030000}"/>
    <cellStyle name="40% - Nhấn5" xfId="1326" xr:uid="{00000000-0005-0000-0000-0000F7030000}"/>
    <cellStyle name="40% - Nhấn6" xfId="1327" xr:uid="{00000000-0005-0000-0000-0000F8030000}"/>
    <cellStyle name="6" xfId="230" xr:uid="{00000000-0005-0000-0000-0000F9030000}"/>
    <cellStyle name="6_Bieu mau ung 2011-Mien Trung-TPCP-11-6" xfId="1328" xr:uid="{00000000-0005-0000-0000-0000FA030000}"/>
    <cellStyle name="6_Copy of ghep 3 bieu trinh LD BO 28-6 (TPCP)" xfId="1329" xr:uid="{00000000-0005-0000-0000-0000FB030000}"/>
    <cellStyle name="6_DTDuong dong tien -sua tham tra 2009 - luong 650" xfId="1330" xr:uid="{00000000-0005-0000-0000-0000FC030000}"/>
    <cellStyle name="6_Nhu cau tam ung NSNN&amp;TPCP&amp;ODA theo tieu chi cua Bo (CV410_BKH-TH)_vung Tay Nguyen (11.6.2010)" xfId="1331" xr:uid="{00000000-0005-0000-0000-0000FD030000}"/>
    <cellStyle name="6_quyet toan 2018" xfId="231" xr:uid="{00000000-0005-0000-0000-0000FE030000}"/>
    <cellStyle name="6_quyet toan 2018. A TUYNH" xfId="232" xr:uid="{00000000-0005-0000-0000-0000FF030000}"/>
    <cellStyle name="60% - Accent1" xfId="233" builtinId="32" customBuiltin="1"/>
    <cellStyle name="60% - Accent1 2" xfId="1332" xr:uid="{00000000-0005-0000-0000-000001040000}"/>
    <cellStyle name="60% - Accent2" xfId="234" builtinId="36" customBuiltin="1"/>
    <cellStyle name="60% - Accent2 2" xfId="1333" xr:uid="{00000000-0005-0000-0000-000003040000}"/>
    <cellStyle name="60% - Accent3" xfId="235" builtinId="40" customBuiltin="1"/>
    <cellStyle name="60% - Accent3 2" xfId="1334" xr:uid="{00000000-0005-0000-0000-000005040000}"/>
    <cellStyle name="60% - Accent4" xfId="236" builtinId="44" customBuiltin="1"/>
    <cellStyle name="60% - Accent4 2" xfId="1335" xr:uid="{00000000-0005-0000-0000-000007040000}"/>
    <cellStyle name="60% - Accent5" xfId="237" builtinId="48" customBuiltin="1"/>
    <cellStyle name="60% - Accent5 2" xfId="1336" xr:uid="{00000000-0005-0000-0000-000009040000}"/>
    <cellStyle name="60% - Accent6" xfId="238" builtinId="52" customBuiltin="1"/>
    <cellStyle name="60% - Accent6 2" xfId="1337" xr:uid="{00000000-0005-0000-0000-00000B040000}"/>
    <cellStyle name="60% - Nhấn1" xfId="1338" xr:uid="{00000000-0005-0000-0000-00000C040000}"/>
    <cellStyle name="60% - Nhấn2" xfId="1339" xr:uid="{00000000-0005-0000-0000-00000D040000}"/>
    <cellStyle name="60% - Nhấn3" xfId="1340" xr:uid="{00000000-0005-0000-0000-00000E040000}"/>
    <cellStyle name="60% - Nhấn4" xfId="1341" xr:uid="{00000000-0005-0000-0000-00000F040000}"/>
    <cellStyle name="60% - Nhấn5" xfId="1342" xr:uid="{00000000-0005-0000-0000-000010040000}"/>
    <cellStyle name="60% - Nhấn6" xfId="1343" xr:uid="{00000000-0005-0000-0000-000011040000}"/>
    <cellStyle name="9" xfId="1344" xr:uid="{00000000-0005-0000-0000-000012040000}"/>
    <cellStyle name="_x0001_Å»_x001e_´ " xfId="239" xr:uid="{00000000-0005-0000-0000-000013040000}"/>
    <cellStyle name="_x0001_Å»_x001e_´_" xfId="240" xr:uid="{00000000-0005-0000-0000-000014040000}"/>
    <cellStyle name="Accent1" xfId="241" builtinId="29" customBuiltin="1"/>
    <cellStyle name="Accent1 2" xfId="1345" xr:uid="{00000000-0005-0000-0000-000016040000}"/>
    <cellStyle name="Accent2" xfId="242" builtinId="33" customBuiltin="1"/>
    <cellStyle name="Accent2 2" xfId="1346" xr:uid="{00000000-0005-0000-0000-000018040000}"/>
    <cellStyle name="Accent3" xfId="243" builtinId="37" customBuiltin="1"/>
    <cellStyle name="Accent3 2" xfId="1347" xr:uid="{00000000-0005-0000-0000-00001A040000}"/>
    <cellStyle name="Accent4" xfId="244" builtinId="41" customBuiltin="1"/>
    <cellStyle name="Accent4 2" xfId="1348" xr:uid="{00000000-0005-0000-0000-00001C040000}"/>
    <cellStyle name="Accent5" xfId="245" builtinId="45" customBuiltin="1"/>
    <cellStyle name="Accent5 2" xfId="1349" xr:uid="{00000000-0005-0000-0000-00001E040000}"/>
    <cellStyle name="Accent6" xfId="246" builtinId="49" customBuiltin="1"/>
    <cellStyle name="Accent6 2" xfId="1350" xr:uid="{00000000-0005-0000-0000-000020040000}"/>
    <cellStyle name="ÅëÈ­ [0]_      " xfId="247" xr:uid="{00000000-0005-0000-0000-000021040000}"/>
    <cellStyle name="AeE­ [0]_INQUIRY ¿?¾÷AßAø " xfId="248" xr:uid="{00000000-0005-0000-0000-000022040000}"/>
    <cellStyle name="ÅëÈ­ [0]_L601CPT" xfId="1351" xr:uid="{00000000-0005-0000-0000-000023040000}"/>
    <cellStyle name="ÅëÈ­_      " xfId="249" xr:uid="{00000000-0005-0000-0000-000024040000}"/>
    <cellStyle name="AeE­_INQUIRY ¿?¾÷AßAø " xfId="250" xr:uid="{00000000-0005-0000-0000-000025040000}"/>
    <cellStyle name="ÅëÈ­_L601CPT" xfId="251" xr:uid="{00000000-0005-0000-0000-000026040000}"/>
    <cellStyle name="args.style" xfId="252" xr:uid="{00000000-0005-0000-0000-000027040000}"/>
    <cellStyle name="at" xfId="1352" xr:uid="{00000000-0005-0000-0000-000028040000}"/>
    <cellStyle name="ÄÞ¸¶ [0]_      " xfId="253" xr:uid="{00000000-0005-0000-0000-000029040000}"/>
    <cellStyle name="AÞ¸¶ [0]_INQUIRY ¿?¾÷AßAø " xfId="254" xr:uid="{00000000-0005-0000-0000-00002A040000}"/>
    <cellStyle name="ÄÞ¸¶ [0]_L601CPT" xfId="255" xr:uid="{00000000-0005-0000-0000-00002B040000}"/>
    <cellStyle name="ÄÞ¸¶_      " xfId="256" xr:uid="{00000000-0005-0000-0000-00002C040000}"/>
    <cellStyle name="AÞ¸¶_INQUIRY ¿?¾÷AßAø " xfId="257" xr:uid="{00000000-0005-0000-0000-00002D040000}"/>
    <cellStyle name="ÄÞ¸¶_L601CPT" xfId="258" xr:uid="{00000000-0005-0000-0000-00002E040000}"/>
    <cellStyle name="AutoFormat Options" xfId="259" xr:uid="{00000000-0005-0000-0000-00002F040000}"/>
    <cellStyle name="AutoFormat Options 2" xfId="1353" xr:uid="{00000000-0005-0000-0000-000030040000}"/>
    <cellStyle name="AutoFormat-Optionen" xfId="260" xr:uid="{00000000-0005-0000-0000-000031040000}"/>
    <cellStyle name="AutoFormat-Optionen 2" xfId="261" xr:uid="{00000000-0005-0000-0000-000032040000}"/>
    <cellStyle name="AutoFormat-Optionen 2 2" xfId="262" xr:uid="{00000000-0005-0000-0000-000033040000}"/>
    <cellStyle name="AutoFormat-Optionen 3" xfId="263" xr:uid="{00000000-0005-0000-0000-000034040000}"/>
    <cellStyle name="Bad 2" xfId="1355" xr:uid="{00000000-0005-0000-0000-000035040000}"/>
    <cellStyle name="Bad 3" xfId="1354" xr:uid="{00000000-0005-0000-0000-000036040000}"/>
    <cellStyle name="Body" xfId="264" xr:uid="{00000000-0005-0000-0000-000037040000}"/>
    <cellStyle name="C?AØ_¿?¾÷CoE² " xfId="265" xr:uid="{00000000-0005-0000-0000-000038040000}"/>
    <cellStyle name="C~1" xfId="1356" xr:uid="{00000000-0005-0000-0000-000039040000}"/>
    <cellStyle name="Ç¥ÁØ_      " xfId="266" xr:uid="{00000000-0005-0000-0000-00003A040000}"/>
    <cellStyle name="C￥AØ_¿μ¾÷CoE² " xfId="267" xr:uid="{00000000-0005-0000-0000-00003B040000}"/>
    <cellStyle name="Ç¥ÁØ_±¸¹Ì´ëÃ¥" xfId="1357" xr:uid="{00000000-0005-0000-0000-00003C040000}"/>
    <cellStyle name="C￥AØ_Sheet1_¿μ¾÷CoE² " xfId="268" xr:uid="{00000000-0005-0000-0000-00003D040000}"/>
    <cellStyle name="Ç¥ÁØ_ÿÿÿÿÿÿ_4_ÃÑÇÕ°è " xfId="1358" xr:uid="{00000000-0005-0000-0000-00003E040000}"/>
    <cellStyle name="Calc Currency (0)" xfId="269" xr:uid="{00000000-0005-0000-0000-00003F040000}"/>
    <cellStyle name="Calc Currency (0) 2" xfId="1359" xr:uid="{00000000-0005-0000-0000-000040040000}"/>
    <cellStyle name="Calc Currency (2)" xfId="270" xr:uid="{00000000-0005-0000-0000-000041040000}"/>
    <cellStyle name="Calc Percent (0)" xfId="271" xr:uid="{00000000-0005-0000-0000-000042040000}"/>
    <cellStyle name="Calc Percent (1)" xfId="272" xr:uid="{00000000-0005-0000-0000-000043040000}"/>
    <cellStyle name="Calc Percent (1) 2" xfId="1360" xr:uid="{00000000-0005-0000-0000-000044040000}"/>
    <cellStyle name="Calc Percent (2)" xfId="273" xr:uid="{00000000-0005-0000-0000-000045040000}"/>
    <cellStyle name="Calc Percent (2) 2" xfId="1361" xr:uid="{00000000-0005-0000-0000-000046040000}"/>
    <cellStyle name="Calc Units (0)" xfId="274" xr:uid="{00000000-0005-0000-0000-000047040000}"/>
    <cellStyle name="Calc Units (0) 2" xfId="1362" xr:uid="{00000000-0005-0000-0000-000048040000}"/>
    <cellStyle name="Calc Units (1)" xfId="275" xr:uid="{00000000-0005-0000-0000-000049040000}"/>
    <cellStyle name="Calc Units (1) 2" xfId="1363" xr:uid="{00000000-0005-0000-0000-00004A040000}"/>
    <cellStyle name="Calc Units (2)" xfId="276" xr:uid="{00000000-0005-0000-0000-00004B040000}"/>
    <cellStyle name="Calculation 2" xfId="1365" xr:uid="{00000000-0005-0000-0000-00004C040000}"/>
    <cellStyle name="Calculation 3" xfId="1364" xr:uid="{00000000-0005-0000-0000-00004D040000}"/>
    <cellStyle name="category" xfId="277" xr:uid="{00000000-0005-0000-0000-00004E040000}"/>
    <cellStyle name="Cerrency_Sheet2_XANGDAU" xfId="278" xr:uid="{00000000-0005-0000-0000-00004F040000}"/>
    <cellStyle name="Check Cell 2" xfId="1367" xr:uid="{00000000-0005-0000-0000-0000AC040000}"/>
    <cellStyle name="Check Cell 3" xfId="1366" xr:uid="{00000000-0005-0000-0000-0000AD040000}"/>
    <cellStyle name="Chi phÝ kh¸c_Book1" xfId="1368" xr:uid="{00000000-0005-0000-0000-0000AE040000}"/>
    <cellStyle name="chu" xfId="1369" xr:uid="{00000000-0005-0000-0000-0000AF040000}"/>
    <cellStyle name="CHUONG" xfId="1370" xr:uid="{00000000-0005-0000-0000-0000B0040000}"/>
    <cellStyle name="Co?ma_Sheet1" xfId="1371" xr:uid="{00000000-0005-0000-0000-000050040000}"/>
    <cellStyle name="Comma" xfId="279" builtinId="3"/>
    <cellStyle name="Comma  - Style1" xfId="280" xr:uid="{00000000-0005-0000-0000-000052040000}"/>
    <cellStyle name="Comma  - Style1 2" xfId="1373" xr:uid="{00000000-0005-0000-0000-000053040000}"/>
    <cellStyle name="Comma  - Style2" xfId="281" xr:uid="{00000000-0005-0000-0000-000054040000}"/>
    <cellStyle name="Comma  - Style2 2" xfId="1374" xr:uid="{00000000-0005-0000-0000-000055040000}"/>
    <cellStyle name="Comma  - Style3" xfId="282" xr:uid="{00000000-0005-0000-0000-000056040000}"/>
    <cellStyle name="Comma  - Style3 2" xfId="1375" xr:uid="{00000000-0005-0000-0000-000057040000}"/>
    <cellStyle name="Comma  - Style4" xfId="283" xr:uid="{00000000-0005-0000-0000-000058040000}"/>
    <cellStyle name="Comma  - Style4 2" xfId="1376" xr:uid="{00000000-0005-0000-0000-000059040000}"/>
    <cellStyle name="Comma  - Style5" xfId="284" xr:uid="{00000000-0005-0000-0000-00005A040000}"/>
    <cellStyle name="Comma  - Style5 2" xfId="1377" xr:uid="{00000000-0005-0000-0000-00005B040000}"/>
    <cellStyle name="Comma  - Style6" xfId="285" xr:uid="{00000000-0005-0000-0000-00005C040000}"/>
    <cellStyle name="Comma  - Style6 2" xfId="1378" xr:uid="{00000000-0005-0000-0000-00005D040000}"/>
    <cellStyle name="Comma  - Style7" xfId="286" xr:uid="{00000000-0005-0000-0000-00005E040000}"/>
    <cellStyle name="Comma  - Style7 2" xfId="1379" xr:uid="{00000000-0005-0000-0000-00005F040000}"/>
    <cellStyle name="Comma  - Style8" xfId="287" xr:uid="{00000000-0005-0000-0000-000060040000}"/>
    <cellStyle name="Comma  - Style8 2" xfId="1380" xr:uid="{00000000-0005-0000-0000-000061040000}"/>
    <cellStyle name="Comma [0] 2" xfId="288" xr:uid="{00000000-0005-0000-0000-000062040000}"/>
    <cellStyle name="Comma [0] 2 2" xfId="1381" xr:uid="{00000000-0005-0000-0000-000063040000}"/>
    <cellStyle name="Comma [0] 3" xfId="1382" xr:uid="{00000000-0005-0000-0000-000064040000}"/>
    <cellStyle name="Comma [0] 4" xfId="1383" xr:uid="{00000000-0005-0000-0000-000065040000}"/>
    <cellStyle name="Comma [0] 5" xfId="1384" xr:uid="{00000000-0005-0000-0000-000066040000}"/>
    <cellStyle name="Comma [00]" xfId="289" xr:uid="{00000000-0005-0000-0000-000067040000}"/>
    <cellStyle name="Comma [00] 2" xfId="1385" xr:uid="{00000000-0005-0000-0000-000068040000}"/>
    <cellStyle name="Comma 10" xfId="522" xr:uid="{00000000-0005-0000-0000-000069040000}"/>
    <cellStyle name="Comma 10 2" xfId="290" xr:uid="{00000000-0005-0000-0000-00006A040000}"/>
    <cellStyle name="Comma 10 2 2" xfId="291" xr:uid="{00000000-0005-0000-0000-00006B040000}"/>
    <cellStyle name="Comma 10 3" xfId="292" xr:uid="{00000000-0005-0000-0000-00006C040000}"/>
    <cellStyle name="Comma 11" xfId="532" xr:uid="{00000000-0005-0000-0000-00006D040000}"/>
    <cellStyle name="Comma 12" xfId="293" xr:uid="{00000000-0005-0000-0000-00006E040000}"/>
    <cellStyle name="Comma 13" xfId="1372" xr:uid="{00000000-0005-0000-0000-00006F040000}"/>
    <cellStyle name="Comma 14" xfId="294" xr:uid="{00000000-0005-0000-0000-000070040000}"/>
    <cellStyle name="Comma 14 3" xfId="295" xr:uid="{00000000-0005-0000-0000-000071040000}"/>
    <cellStyle name="Comma 15" xfId="2112" xr:uid="{00000000-0005-0000-0000-000072040000}"/>
    <cellStyle name="Comma 2" xfId="296" xr:uid="{00000000-0005-0000-0000-000073040000}"/>
    <cellStyle name="Comma 2 2" xfId="297" xr:uid="{00000000-0005-0000-0000-000074040000}"/>
    <cellStyle name="Comma 2 2 2" xfId="528" xr:uid="{00000000-0005-0000-0000-000075040000}"/>
    <cellStyle name="Comma 2 2 3" xfId="1387" xr:uid="{00000000-0005-0000-0000-000076040000}"/>
    <cellStyle name="Comma 2 3" xfId="298" xr:uid="{00000000-0005-0000-0000-000077040000}"/>
    <cellStyle name="Comma 2 4" xfId="519" xr:uid="{00000000-0005-0000-0000-000078040000}"/>
    <cellStyle name="Comma 2 5" xfId="1386" xr:uid="{00000000-0005-0000-0000-000079040000}"/>
    <cellStyle name="Comma 2_BÁO CÁO QUYẾT TOÁN 2017 nhập chi tiết các ngành đúng" xfId="299" xr:uid="{00000000-0005-0000-0000-00007A040000}"/>
    <cellStyle name="Comma 22 2 2 2 2" xfId="533" xr:uid="{00000000-0005-0000-0000-00007B040000}"/>
    <cellStyle name="Comma 23" xfId="537" xr:uid="{00000000-0005-0000-0000-00007C040000}"/>
    <cellStyle name="Comma 3" xfId="300" xr:uid="{00000000-0005-0000-0000-00007D040000}"/>
    <cellStyle name="Comma 3 2" xfId="301" xr:uid="{00000000-0005-0000-0000-00007E040000}"/>
    <cellStyle name="Comma 3 2 2" xfId="1389" xr:uid="{00000000-0005-0000-0000-00007F040000}"/>
    <cellStyle name="Comma 3 3" xfId="302" xr:uid="{00000000-0005-0000-0000-000080040000}"/>
    <cellStyle name="Comma 3 4" xfId="520" xr:uid="{00000000-0005-0000-0000-000081040000}"/>
    <cellStyle name="Comma 3 5" xfId="1388" xr:uid="{00000000-0005-0000-0000-000082040000}"/>
    <cellStyle name="Comma 3_VBPL kiểm toán Đầu tư XDCB 2010" xfId="1390" xr:uid="{00000000-0005-0000-0000-000083040000}"/>
    <cellStyle name="Comma 4" xfId="303" xr:uid="{00000000-0005-0000-0000-000084040000}"/>
    <cellStyle name="Comma 4 2" xfId="1392" xr:uid="{00000000-0005-0000-0000-000085040000}"/>
    <cellStyle name="Comma 4 3" xfId="1391" xr:uid="{00000000-0005-0000-0000-000086040000}"/>
    <cellStyle name="Comma 4_Bieu mau KH 2011 (gui Vu DP)" xfId="1393" xr:uid="{00000000-0005-0000-0000-000087040000}"/>
    <cellStyle name="Comma 5" xfId="304" xr:uid="{00000000-0005-0000-0000-000088040000}"/>
    <cellStyle name="Comma 5 2" xfId="305" xr:uid="{00000000-0005-0000-0000-000089040000}"/>
    <cellStyle name="Comma 5 3" xfId="1394" xr:uid="{00000000-0005-0000-0000-00008A040000}"/>
    <cellStyle name="Comma 6" xfId="306" xr:uid="{00000000-0005-0000-0000-00008B040000}"/>
    <cellStyle name="Comma 6 2" xfId="1395" xr:uid="{00000000-0005-0000-0000-00008C040000}"/>
    <cellStyle name="Comma 7" xfId="307" xr:uid="{00000000-0005-0000-0000-00008D040000}"/>
    <cellStyle name="Comma 7 2" xfId="523" xr:uid="{00000000-0005-0000-0000-00008E040000}"/>
    <cellStyle name="Comma 8" xfId="308" xr:uid="{00000000-0005-0000-0000-00008F040000}"/>
    <cellStyle name="Comma 9" xfId="531" xr:uid="{00000000-0005-0000-0000-000090040000}"/>
    <cellStyle name="comma zerodec" xfId="309" xr:uid="{00000000-0005-0000-0000-000091040000}"/>
    <cellStyle name="Comma0" xfId="310" xr:uid="{00000000-0005-0000-0000-000092040000}"/>
    <cellStyle name="Comma0 - Modelo1" xfId="1396" xr:uid="{00000000-0005-0000-0000-000093040000}"/>
    <cellStyle name="Comma0 - Style1" xfId="1397" xr:uid="{00000000-0005-0000-0000-000094040000}"/>
    <cellStyle name="Comma0_Dat TP Kon Tum Ko Dung QD" xfId="1398" xr:uid="{00000000-0005-0000-0000-000095040000}"/>
    <cellStyle name="Comma1 - Modelo2" xfId="1399" xr:uid="{00000000-0005-0000-0000-000096040000}"/>
    <cellStyle name="Comma1 - Style2" xfId="1400" xr:uid="{00000000-0005-0000-0000-000097040000}"/>
    <cellStyle name="cong" xfId="1401" xr:uid="{00000000-0005-0000-0000-000098040000}"/>
    <cellStyle name="Copied" xfId="311" xr:uid="{00000000-0005-0000-0000-000099040000}"/>
    <cellStyle name="Cࡵrrency_Sheet1_PRODUCTĠ" xfId="312" xr:uid="{00000000-0005-0000-0000-00009A040000}"/>
    <cellStyle name="_x0001_CS_x0006_RMO[" xfId="313" xr:uid="{00000000-0005-0000-0000-00009B040000}"/>
    <cellStyle name="_x0001_CS_x0006_RMO[ 2" xfId="1402" xr:uid="{00000000-0005-0000-0000-00009C040000}"/>
    <cellStyle name="_x0001_CS_x0006_RMO_" xfId="314" xr:uid="{00000000-0005-0000-0000-00009D040000}"/>
    <cellStyle name="Currency [00]" xfId="315" xr:uid="{00000000-0005-0000-0000-00009E040000}"/>
    <cellStyle name="Currency 2" xfId="316" xr:uid="{00000000-0005-0000-0000-00009F040000}"/>
    <cellStyle name="Currency0" xfId="317" xr:uid="{00000000-0005-0000-0000-0000A0040000}"/>
    <cellStyle name="Currency0 2" xfId="1404" xr:uid="{00000000-0005-0000-0000-0000A1040000}"/>
    <cellStyle name="Currency0 2 2" xfId="1405" xr:uid="{00000000-0005-0000-0000-0000A2040000}"/>
    <cellStyle name="Currency0 2 3" xfId="1406" xr:uid="{00000000-0005-0000-0000-0000A3040000}"/>
    <cellStyle name="Currency0 2 4" xfId="1407" xr:uid="{00000000-0005-0000-0000-0000A4040000}"/>
    <cellStyle name="Currency0 2_Khoi cong moi 1" xfId="1408" xr:uid="{00000000-0005-0000-0000-0000A5040000}"/>
    <cellStyle name="Currency0 3" xfId="1409" xr:uid="{00000000-0005-0000-0000-0000A6040000}"/>
    <cellStyle name="Currency0 4" xfId="1410" xr:uid="{00000000-0005-0000-0000-0000A7040000}"/>
    <cellStyle name="Currency0 5" xfId="1403" xr:uid="{00000000-0005-0000-0000-0000A8040000}"/>
    <cellStyle name="Currency0 6" xfId="2113" xr:uid="{00000000-0005-0000-0000-0000A9040000}"/>
    <cellStyle name="Currency0_Book1" xfId="1411" xr:uid="{00000000-0005-0000-0000-0000AA040000}"/>
    <cellStyle name="Currency1" xfId="318" xr:uid="{00000000-0005-0000-0000-0000AB040000}"/>
    <cellStyle name="D1" xfId="319" xr:uid="{00000000-0005-0000-0000-0000B1040000}"/>
    <cellStyle name="Date" xfId="320" xr:uid="{00000000-0005-0000-0000-0000B2040000}"/>
    <cellStyle name="Date Short" xfId="321" xr:uid="{00000000-0005-0000-0000-0000B3040000}"/>
    <cellStyle name="Date_17 bieu (hung cap nhap)" xfId="1412" xr:uid="{00000000-0005-0000-0000-0000B4040000}"/>
    <cellStyle name="Đầu ra" xfId="1413" xr:uid="{00000000-0005-0000-0000-000012050000}"/>
    <cellStyle name="Đầu vào" xfId="1414" xr:uid="{00000000-0005-0000-0000-000013050000}"/>
    <cellStyle name="DAUDE" xfId="1415" xr:uid="{00000000-0005-0000-0000-0000B5040000}"/>
    <cellStyle name="Đề mục 1" xfId="1416" xr:uid="{00000000-0005-0000-0000-000014050000}"/>
    <cellStyle name="Đề mục 2" xfId="1417" xr:uid="{00000000-0005-0000-0000-000015050000}"/>
    <cellStyle name="Đề mục 3" xfId="1418" xr:uid="{00000000-0005-0000-0000-000016050000}"/>
    <cellStyle name="Đề mục 4" xfId="1419" xr:uid="{00000000-0005-0000-0000-000017050000}"/>
    <cellStyle name="Decimal" xfId="1420" xr:uid="{00000000-0005-0000-0000-0000B6040000}"/>
    <cellStyle name="Decimal 2" xfId="1421" xr:uid="{00000000-0005-0000-0000-0000B7040000}"/>
    <cellStyle name="Decimal 3" xfId="1422" xr:uid="{00000000-0005-0000-0000-0000B8040000}"/>
    <cellStyle name="Decimal 4" xfId="1423" xr:uid="{00000000-0005-0000-0000-0000B9040000}"/>
    <cellStyle name="DELTA" xfId="1424" xr:uid="{00000000-0005-0000-0000-0000BA040000}"/>
    <cellStyle name="Dezimal [0]_35ERI8T2gbIEMixb4v26icuOo" xfId="1425" xr:uid="{00000000-0005-0000-0000-0000BB040000}"/>
    <cellStyle name="Dezimal_35ERI8T2gbIEMixb4v26icuOo" xfId="1426" xr:uid="{00000000-0005-0000-0000-0000BC040000}"/>
    <cellStyle name="Dg" xfId="1427" xr:uid="{00000000-0005-0000-0000-0000BD040000}"/>
    <cellStyle name="Dgia" xfId="1428" xr:uid="{00000000-0005-0000-0000-0000BE040000}"/>
    <cellStyle name="Dia" xfId="1429" xr:uid="{00000000-0005-0000-0000-0000BF040000}"/>
    <cellStyle name="_x0001_dÏÈ¹ " xfId="322" xr:uid="{00000000-0005-0000-0000-0000C0040000}"/>
    <cellStyle name="_x0001_dÏÈ¹  2" xfId="1430" xr:uid="{00000000-0005-0000-0000-0000C1040000}"/>
    <cellStyle name="_x0001_dÏÈ¹_" xfId="323" xr:uid="{00000000-0005-0000-0000-0000C2040000}"/>
    <cellStyle name="Dollar (zero dec)" xfId="324" xr:uid="{00000000-0005-0000-0000-0000C3040000}"/>
    <cellStyle name="Don gia" xfId="1431" xr:uid="{00000000-0005-0000-0000-0000C4040000}"/>
    <cellStyle name="DuToanBXD" xfId="1432" xr:uid="{00000000-0005-0000-0000-0000C5040000}"/>
    <cellStyle name="Dziesi?tny [0]_Invoices2001Slovakia" xfId="1433" xr:uid="{00000000-0005-0000-0000-0000C6040000}"/>
    <cellStyle name="Dziesi?tny_Invoices2001Slovakia" xfId="1434" xr:uid="{00000000-0005-0000-0000-0000C7040000}"/>
    <cellStyle name="Dziesietny [0]_Invoices2001Slovakia" xfId="1435" xr:uid="{00000000-0005-0000-0000-0000C8040000}"/>
    <cellStyle name="Dziesiętny [0]_Invoices2001Slovakia" xfId="1436" xr:uid="{00000000-0005-0000-0000-0000C9040000}"/>
    <cellStyle name="Dziesietny [0]_Invoices2001Slovakia_01_Nha so 1_Dien" xfId="1437" xr:uid="{00000000-0005-0000-0000-0000CA040000}"/>
    <cellStyle name="Dziesiętny [0]_Invoices2001Slovakia_01_Nha so 1_Dien" xfId="1438" xr:uid="{00000000-0005-0000-0000-0000CB040000}"/>
    <cellStyle name="Dziesietny [0]_Invoices2001Slovakia_10_Nha so 10_Dien1" xfId="1439" xr:uid="{00000000-0005-0000-0000-0000CC040000}"/>
    <cellStyle name="Dziesiętny [0]_Invoices2001Slovakia_10_Nha so 10_Dien1" xfId="1440" xr:uid="{00000000-0005-0000-0000-0000CD040000}"/>
    <cellStyle name="Dziesietny [0]_Invoices2001Slovakia_Book1" xfId="1441" xr:uid="{00000000-0005-0000-0000-0000CE040000}"/>
    <cellStyle name="Dziesiętny [0]_Invoices2001Slovakia_Book1" xfId="1442" xr:uid="{00000000-0005-0000-0000-0000CF040000}"/>
    <cellStyle name="Dziesietny [0]_Invoices2001Slovakia_Book1_1" xfId="1443" xr:uid="{00000000-0005-0000-0000-0000D0040000}"/>
    <cellStyle name="Dziesiętny [0]_Invoices2001Slovakia_Book1_1" xfId="1444" xr:uid="{00000000-0005-0000-0000-0000D1040000}"/>
    <cellStyle name="Dziesietny [0]_Invoices2001Slovakia_Book1_1_Book1" xfId="1445" xr:uid="{00000000-0005-0000-0000-0000D2040000}"/>
    <cellStyle name="Dziesiętny [0]_Invoices2001Slovakia_Book1_1_Book1" xfId="1446" xr:uid="{00000000-0005-0000-0000-0000D3040000}"/>
    <cellStyle name="Dziesietny [0]_Invoices2001Slovakia_Book1_2" xfId="1447" xr:uid="{00000000-0005-0000-0000-0000D4040000}"/>
    <cellStyle name="Dziesiętny [0]_Invoices2001Slovakia_Book1_2" xfId="1448" xr:uid="{00000000-0005-0000-0000-0000D5040000}"/>
    <cellStyle name="Dziesietny [0]_Invoices2001Slovakia_Book1_Nhu cau von ung truoc 2011 Tha h Hoa + Nge An gui TW" xfId="1449" xr:uid="{00000000-0005-0000-0000-0000D6040000}"/>
    <cellStyle name="Dziesiętny [0]_Invoices2001Slovakia_Book1_Nhu cau von ung truoc 2011 Tha h Hoa + Nge An gui TW" xfId="1450" xr:uid="{00000000-0005-0000-0000-0000D7040000}"/>
    <cellStyle name="Dziesietny [0]_Invoices2001Slovakia_Book1_Tong hop Cac tuyen(9-1-06)" xfId="1451" xr:uid="{00000000-0005-0000-0000-0000D8040000}"/>
    <cellStyle name="Dziesiętny [0]_Invoices2001Slovakia_Book1_Tong hop Cac tuyen(9-1-06)" xfId="1452" xr:uid="{00000000-0005-0000-0000-0000D9040000}"/>
    <cellStyle name="Dziesietny [0]_Invoices2001Slovakia_Book1_ung 2011 - 11-6-Thanh hoa-Nghe an" xfId="1453" xr:uid="{00000000-0005-0000-0000-0000DA040000}"/>
    <cellStyle name="Dziesiętny [0]_Invoices2001Slovakia_Book1_ung 2011 - 11-6-Thanh hoa-Nghe an" xfId="1454" xr:uid="{00000000-0005-0000-0000-0000DB040000}"/>
    <cellStyle name="Dziesietny [0]_Invoices2001Slovakia_Book1_ung truoc 2011 NSTW Thanh Hoa + Nge An gui Thu 12-5" xfId="1455" xr:uid="{00000000-0005-0000-0000-0000DC040000}"/>
    <cellStyle name="Dziesiętny [0]_Invoices2001Slovakia_Book1_ung truoc 2011 NSTW Thanh Hoa + Nge An gui Thu 12-5" xfId="1456" xr:uid="{00000000-0005-0000-0000-0000DD040000}"/>
    <cellStyle name="Dziesietny [0]_Invoices2001Slovakia_d-uong+TDT" xfId="1457" xr:uid="{00000000-0005-0000-0000-0000DE040000}"/>
    <cellStyle name="Dziesiętny [0]_Invoices2001Slovakia_Nhµ ®Ó xe" xfId="1458" xr:uid="{00000000-0005-0000-0000-0000DF040000}"/>
    <cellStyle name="Dziesietny [0]_Invoices2001Slovakia_Nha bao ve(28-7-05)" xfId="1459" xr:uid="{00000000-0005-0000-0000-0000E0040000}"/>
    <cellStyle name="Dziesiętny [0]_Invoices2001Slovakia_Nha bao ve(28-7-05)" xfId="1460" xr:uid="{00000000-0005-0000-0000-0000E1040000}"/>
    <cellStyle name="Dziesietny [0]_Invoices2001Slovakia_NHA de xe nguyen du" xfId="1461" xr:uid="{00000000-0005-0000-0000-0000E2040000}"/>
    <cellStyle name="Dziesiętny [0]_Invoices2001Slovakia_NHA de xe nguyen du" xfId="1462" xr:uid="{00000000-0005-0000-0000-0000E3040000}"/>
    <cellStyle name="Dziesietny [0]_Invoices2001Slovakia_Nhalamviec VTC(25-1-05)" xfId="1463" xr:uid="{00000000-0005-0000-0000-0000E4040000}"/>
    <cellStyle name="Dziesiętny [0]_Invoices2001Slovakia_Nhalamviec VTC(25-1-05)" xfId="1464" xr:uid="{00000000-0005-0000-0000-0000E5040000}"/>
    <cellStyle name="Dziesietny [0]_Invoices2001Slovakia_Nhu cau von ung truoc 2011 Tha h Hoa + Nge An gui TW" xfId="1465" xr:uid="{00000000-0005-0000-0000-0000E6040000}"/>
    <cellStyle name="Dziesiętny [0]_Invoices2001Slovakia_TDT KHANH HOA" xfId="1466" xr:uid="{00000000-0005-0000-0000-0000E7040000}"/>
    <cellStyle name="Dziesietny [0]_Invoices2001Slovakia_TDT KHANH HOA_Tong hop Cac tuyen(9-1-06)" xfId="1467" xr:uid="{00000000-0005-0000-0000-0000E8040000}"/>
    <cellStyle name="Dziesiętny [0]_Invoices2001Slovakia_TDT KHANH HOA_Tong hop Cac tuyen(9-1-06)" xfId="1468" xr:uid="{00000000-0005-0000-0000-0000E9040000}"/>
    <cellStyle name="Dziesietny [0]_Invoices2001Slovakia_TDT quangngai" xfId="1469" xr:uid="{00000000-0005-0000-0000-0000EA040000}"/>
    <cellStyle name="Dziesiętny [0]_Invoices2001Slovakia_TDT quangngai" xfId="1470" xr:uid="{00000000-0005-0000-0000-0000EB040000}"/>
    <cellStyle name="Dziesietny [0]_Invoices2001Slovakia_TMDT(10-5-06)" xfId="1471" xr:uid="{00000000-0005-0000-0000-0000EC040000}"/>
    <cellStyle name="Dziesietny_Invoices2001Slovakia" xfId="1472" xr:uid="{00000000-0005-0000-0000-0000ED040000}"/>
    <cellStyle name="Dziesiętny_Invoices2001Slovakia" xfId="1473" xr:uid="{00000000-0005-0000-0000-0000EE040000}"/>
    <cellStyle name="Dziesietny_Invoices2001Slovakia_01_Nha so 1_Dien" xfId="1474" xr:uid="{00000000-0005-0000-0000-0000EF040000}"/>
    <cellStyle name="Dziesiętny_Invoices2001Slovakia_01_Nha so 1_Dien" xfId="1475" xr:uid="{00000000-0005-0000-0000-0000F0040000}"/>
    <cellStyle name="Dziesietny_Invoices2001Slovakia_10_Nha so 10_Dien1" xfId="1476" xr:uid="{00000000-0005-0000-0000-0000F1040000}"/>
    <cellStyle name="Dziesiętny_Invoices2001Slovakia_10_Nha so 10_Dien1" xfId="1477" xr:uid="{00000000-0005-0000-0000-0000F2040000}"/>
    <cellStyle name="Dziesietny_Invoices2001Slovakia_Book1" xfId="1478" xr:uid="{00000000-0005-0000-0000-0000F3040000}"/>
    <cellStyle name="Dziesiętny_Invoices2001Slovakia_Book1" xfId="1479" xr:uid="{00000000-0005-0000-0000-0000F4040000}"/>
    <cellStyle name="Dziesietny_Invoices2001Slovakia_Book1_1" xfId="1480" xr:uid="{00000000-0005-0000-0000-0000F5040000}"/>
    <cellStyle name="Dziesiętny_Invoices2001Slovakia_Book1_1" xfId="1481" xr:uid="{00000000-0005-0000-0000-0000F6040000}"/>
    <cellStyle name="Dziesietny_Invoices2001Slovakia_Book1_1_Book1" xfId="1482" xr:uid="{00000000-0005-0000-0000-0000F7040000}"/>
    <cellStyle name="Dziesiętny_Invoices2001Slovakia_Book1_1_Book1" xfId="1483" xr:uid="{00000000-0005-0000-0000-0000F8040000}"/>
    <cellStyle name="Dziesietny_Invoices2001Slovakia_Book1_2" xfId="1484" xr:uid="{00000000-0005-0000-0000-0000F9040000}"/>
    <cellStyle name="Dziesiętny_Invoices2001Slovakia_Book1_2" xfId="1485" xr:uid="{00000000-0005-0000-0000-0000FA040000}"/>
    <cellStyle name="Dziesietny_Invoices2001Slovakia_Book1_Nhu cau von ung truoc 2011 Tha h Hoa + Nge An gui TW" xfId="1486" xr:uid="{00000000-0005-0000-0000-0000FB040000}"/>
    <cellStyle name="Dziesiętny_Invoices2001Slovakia_Book1_Nhu cau von ung truoc 2011 Tha h Hoa + Nge An gui TW" xfId="1487" xr:uid="{00000000-0005-0000-0000-0000FC040000}"/>
    <cellStyle name="Dziesietny_Invoices2001Slovakia_Book1_Tong hop Cac tuyen(9-1-06)" xfId="1488" xr:uid="{00000000-0005-0000-0000-0000FD040000}"/>
    <cellStyle name="Dziesiętny_Invoices2001Slovakia_Book1_Tong hop Cac tuyen(9-1-06)" xfId="1489" xr:uid="{00000000-0005-0000-0000-0000FE040000}"/>
    <cellStyle name="Dziesietny_Invoices2001Slovakia_Book1_ung 2011 - 11-6-Thanh hoa-Nghe an" xfId="1490" xr:uid="{00000000-0005-0000-0000-0000FF040000}"/>
    <cellStyle name="Dziesiętny_Invoices2001Slovakia_Book1_ung 2011 - 11-6-Thanh hoa-Nghe an" xfId="1491" xr:uid="{00000000-0005-0000-0000-000000050000}"/>
    <cellStyle name="Dziesietny_Invoices2001Slovakia_Book1_ung truoc 2011 NSTW Thanh Hoa + Nge An gui Thu 12-5" xfId="1492" xr:uid="{00000000-0005-0000-0000-000001050000}"/>
    <cellStyle name="Dziesiętny_Invoices2001Slovakia_Book1_ung truoc 2011 NSTW Thanh Hoa + Nge An gui Thu 12-5" xfId="1493" xr:uid="{00000000-0005-0000-0000-000002050000}"/>
    <cellStyle name="Dziesietny_Invoices2001Slovakia_d-uong+TDT" xfId="1494" xr:uid="{00000000-0005-0000-0000-000003050000}"/>
    <cellStyle name="Dziesiętny_Invoices2001Slovakia_Nhµ ®Ó xe" xfId="1495" xr:uid="{00000000-0005-0000-0000-000004050000}"/>
    <cellStyle name="Dziesietny_Invoices2001Slovakia_Nha bao ve(28-7-05)" xfId="1496" xr:uid="{00000000-0005-0000-0000-000005050000}"/>
    <cellStyle name="Dziesiętny_Invoices2001Slovakia_Nha bao ve(28-7-05)" xfId="1497" xr:uid="{00000000-0005-0000-0000-000006050000}"/>
    <cellStyle name="Dziesietny_Invoices2001Slovakia_NHA de xe nguyen du" xfId="1498" xr:uid="{00000000-0005-0000-0000-000007050000}"/>
    <cellStyle name="Dziesiętny_Invoices2001Slovakia_NHA de xe nguyen du" xfId="1499" xr:uid="{00000000-0005-0000-0000-000008050000}"/>
    <cellStyle name="Dziesietny_Invoices2001Slovakia_Nhalamviec VTC(25-1-05)" xfId="1500" xr:uid="{00000000-0005-0000-0000-000009050000}"/>
    <cellStyle name="Dziesiętny_Invoices2001Slovakia_Nhalamviec VTC(25-1-05)" xfId="1501" xr:uid="{00000000-0005-0000-0000-00000A050000}"/>
    <cellStyle name="Dziesietny_Invoices2001Slovakia_Nhu cau von ung truoc 2011 Tha h Hoa + Nge An gui TW" xfId="1502" xr:uid="{00000000-0005-0000-0000-00000B050000}"/>
    <cellStyle name="Dziesiętny_Invoices2001Slovakia_TDT KHANH HOA" xfId="1503" xr:uid="{00000000-0005-0000-0000-00000C050000}"/>
    <cellStyle name="Dziesietny_Invoices2001Slovakia_TDT KHANH HOA_Tong hop Cac tuyen(9-1-06)" xfId="1504" xr:uid="{00000000-0005-0000-0000-00000D050000}"/>
    <cellStyle name="Dziesiętny_Invoices2001Slovakia_TDT KHANH HOA_Tong hop Cac tuyen(9-1-06)" xfId="1505" xr:uid="{00000000-0005-0000-0000-00000E050000}"/>
    <cellStyle name="Dziesietny_Invoices2001Slovakia_TDT quangngai" xfId="1506" xr:uid="{00000000-0005-0000-0000-00000F050000}"/>
    <cellStyle name="Dziesiętny_Invoices2001Slovakia_TDT quangngai" xfId="1507" xr:uid="{00000000-0005-0000-0000-000010050000}"/>
    <cellStyle name="Dziesietny_Invoices2001Slovakia_TMDT(10-5-06)" xfId="1508" xr:uid="{00000000-0005-0000-0000-000011050000}"/>
    <cellStyle name="e" xfId="325" xr:uid="{00000000-0005-0000-0000-000018050000}"/>
    <cellStyle name="Encabez1" xfId="1509" xr:uid="{00000000-0005-0000-0000-000019050000}"/>
    <cellStyle name="Encabez2" xfId="1510" xr:uid="{00000000-0005-0000-0000-00001A050000}"/>
    <cellStyle name="Enter Currency (0)" xfId="326" xr:uid="{00000000-0005-0000-0000-00001B050000}"/>
    <cellStyle name="Enter Currency (0) 2" xfId="1511" xr:uid="{00000000-0005-0000-0000-00001C050000}"/>
    <cellStyle name="Enter Currency (2)" xfId="327" xr:uid="{00000000-0005-0000-0000-00001D050000}"/>
    <cellStyle name="Enter Units (0)" xfId="328" xr:uid="{00000000-0005-0000-0000-00001E050000}"/>
    <cellStyle name="Enter Units (0) 2" xfId="1512" xr:uid="{00000000-0005-0000-0000-00001F050000}"/>
    <cellStyle name="Enter Units (1)" xfId="329" xr:uid="{00000000-0005-0000-0000-000020050000}"/>
    <cellStyle name="Enter Units (1) 2" xfId="1513" xr:uid="{00000000-0005-0000-0000-000021050000}"/>
    <cellStyle name="Enter Units (2)" xfId="330" xr:uid="{00000000-0005-0000-0000-000022050000}"/>
    <cellStyle name="Entered" xfId="331" xr:uid="{00000000-0005-0000-0000-000023050000}"/>
    <cellStyle name="En-tete1" xfId="1514" xr:uid="{00000000-0005-0000-0000-000024050000}"/>
    <cellStyle name="En-tete2" xfId="1515" xr:uid="{00000000-0005-0000-0000-000025050000}"/>
    <cellStyle name="Euro" xfId="1516" xr:uid="{00000000-0005-0000-0000-000026050000}"/>
    <cellStyle name="Explanatory Text 2" xfId="1518" xr:uid="{00000000-0005-0000-0000-000027050000}"/>
    <cellStyle name="Explanatory Text 3" xfId="1517" xr:uid="{00000000-0005-0000-0000-000028050000}"/>
    <cellStyle name="f" xfId="332" xr:uid="{00000000-0005-0000-0000-000029050000}"/>
    <cellStyle name="F2" xfId="1519" xr:uid="{00000000-0005-0000-0000-00002A050000}"/>
    <cellStyle name="F3" xfId="1520" xr:uid="{00000000-0005-0000-0000-00002B050000}"/>
    <cellStyle name="F4" xfId="1521" xr:uid="{00000000-0005-0000-0000-00002C050000}"/>
    <cellStyle name="F5" xfId="1522" xr:uid="{00000000-0005-0000-0000-00002D050000}"/>
    <cellStyle name="F6" xfId="1523" xr:uid="{00000000-0005-0000-0000-00002E050000}"/>
    <cellStyle name="F7" xfId="1524" xr:uid="{00000000-0005-0000-0000-00002F050000}"/>
    <cellStyle name="F8" xfId="1525" xr:uid="{00000000-0005-0000-0000-000030050000}"/>
    <cellStyle name="Fijo" xfId="1526" xr:uid="{00000000-0005-0000-0000-000031050000}"/>
    <cellStyle name="Financier" xfId="1527" xr:uid="{00000000-0005-0000-0000-000032050000}"/>
    <cellStyle name="Financiero" xfId="1528" xr:uid="{00000000-0005-0000-0000-000033050000}"/>
    <cellStyle name="Fixe" xfId="1529" xr:uid="{00000000-0005-0000-0000-000034050000}"/>
    <cellStyle name="Fixed" xfId="333" xr:uid="{00000000-0005-0000-0000-000035050000}"/>
    <cellStyle name="Font Britannic16" xfId="1530" xr:uid="{00000000-0005-0000-0000-000036050000}"/>
    <cellStyle name="Font Britannic18" xfId="1531" xr:uid="{00000000-0005-0000-0000-000037050000}"/>
    <cellStyle name="Font CenturyCond 18" xfId="1532" xr:uid="{00000000-0005-0000-0000-000038050000}"/>
    <cellStyle name="Font Cond20" xfId="1533" xr:uid="{00000000-0005-0000-0000-000039050000}"/>
    <cellStyle name="Font LucidaSans16" xfId="1534" xr:uid="{00000000-0005-0000-0000-00003A050000}"/>
    <cellStyle name="Font NewCenturyCond18" xfId="1535" xr:uid="{00000000-0005-0000-0000-00003B050000}"/>
    <cellStyle name="Font Ottawa14" xfId="1536" xr:uid="{00000000-0005-0000-0000-00003C050000}"/>
    <cellStyle name="Font Ottawa16" xfId="1537" xr:uid="{00000000-0005-0000-0000-00003D050000}"/>
    <cellStyle name="Formulas" xfId="1538" xr:uid="{00000000-0005-0000-0000-00003E050000}"/>
    <cellStyle name="Ghi chú" xfId="1539" xr:uid="{00000000-0005-0000-0000-00003F050000}"/>
    <cellStyle name="gia" xfId="1540" xr:uid="{00000000-0005-0000-0000-000045050000}"/>
    <cellStyle name="Good 2" xfId="1542" xr:uid="{00000000-0005-0000-0000-000040050000}"/>
    <cellStyle name="Good 3" xfId="1541" xr:uid="{00000000-0005-0000-0000-000041050000}"/>
    <cellStyle name="Grey" xfId="334" xr:uid="{00000000-0005-0000-0000-000042050000}"/>
    <cellStyle name="Grey 2" xfId="1543" xr:uid="{00000000-0005-0000-0000-000043050000}"/>
    <cellStyle name="Group" xfId="1544" xr:uid="{00000000-0005-0000-0000-000044050000}"/>
    <cellStyle name="H" xfId="1545" xr:uid="{00000000-0005-0000-0000-000046050000}"/>
    <cellStyle name="ha" xfId="335" xr:uid="{00000000-0005-0000-0000-000047050000}"/>
    <cellStyle name="Head 1" xfId="336" xr:uid="{00000000-0005-0000-0000-000048050000}"/>
    <cellStyle name="HEADER" xfId="1546" xr:uid="{00000000-0005-0000-0000-000049050000}"/>
    <cellStyle name="Header1" xfId="337" xr:uid="{00000000-0005-0000-0000-00004A050000}"/>
    <cellStyle name="Header2" xfId="338" xr:uid="{00000000-0005-0000-0000-00004B050000}"/>
    <cellStyle name="Heading 1 2" xfId="339" xr:uid="{00000000-0005-0000-0000-00004C050000}"/>
    <cellStyle name="Heading 2 2" xfId="340" xr:uid="{00000000-0005-0000-0000-00004D050000}"/>
    <cellStyle name="Heading 3 2" xfId="1548" xr:uid="{00000000-0005-0000-0000-00004E050000}"/>
    <cellStyle name="Heading 3 3" xfId="1547" xr:uid="{00000000-0005-0000-0000-00004F050000}"/>
    <cellStyle name="Heading 4 2" xfId="1550" xr:uid="{00000000-0005-0000-0000-000050050000}"/>
    <cellStyle name="Heading 4 3" xfId="1549" xr:uid="{00000000-0005-0000-0000-000051050000}"/>
    <cellStyle name="HEADING1" xfId="341" xr:uid="{00000000-0005-0000-0000-000052050000}"/>
    <cellStyle name="Heading1 2" xfId="1551" xr:uid="{00000000-0005-0000-0000-000053050000}"/>
    <cellStyle name="HEADING2" xfId="342" xr:uid="{00000000-0005-0000-0000-000054050000}"/>
    <cellStyle name="Heading2 2" xfId="1552" xr:uid="{00000000-0005-0000-0000-000055050000}"/>
    <cellStyle name="HEADINGS" xfId="343" xr:uid="{00000000-0005-0000-0000-000056050000}"/>
    <cellStyle name="HEADINGSTOP" xfId="344" xr:uid="{00000000-0005-0000-0000-000057050000}"/>
    <cellStyle name="headoption" xfId="1553" xr:uid="{00000000-0005-0000-0000-000058050000}"/>
    <cellStyle name="hoa" xfId="1554" xr:uid="{00000000-0005-0000-0000-000059050000}"/>
    <cellStyle name="Hoa-Scholl" xfId="345" xr:uid="{00000000-0005-0000-0000-00005A050000}"/>
    <cellStyle name="HUY" xfId="1555" xr:uid="{00000000-0005-0000-0000-00005B050000}"/>
    <cellStyle name="Hyperlink" xfId="2116" builtinId="8"/>
    <cellStyle name="i phÝ kh¸c_B¶ng 2" xfId="1556" xr:uid="{00000000-0005-0000-0000-00005D050000}"/>
    <cellStyle name="I.3" xfId="1557" xr:uid="{00000000-0005-0000-0000-00005E050000}"/>
    <cellStyle name="i·0" xfId="346" xr:uid="{00000000-0005-0000-0000-00005F050000}"/>
    <cellStyle name="i·0 2" xfId="1558" xr:uid="{00000000-0005-0000-0000-000060050000}"/>
    <cellStyle name="_x0001_í½?" xfId="347" xr:uid="{00000000-0005-0000-0000-000061050000}"/>
    <cellStyle name="ï-¾È»ê_BiÓu TB" xfId="1559" xr:uid="{00000000-0005-0000-0000-000062050000}"/>
    <cellStyle name="_x0001_íå_x001b_ô " xfId="348" xr:uid="{00000000-0005-0000-0000-000063050000}"/>
    <cellStyle name="_x0001_íå_x001b_ô_" xfId="349" xr:uid="{00000000-0005-0000-0000-000064050000}"/>
    <cellStyle name="Input [yellow]" xfId="350" xr:uid="{00000000-0005-0000-0000-000065050000}"/>
    <cellStyle name="Input [yellow] 2" xfId="1561" xr:uid="{00000000-0005-0000-0000-000066050000}"/>
    <cellStyle name="Input 2" xfId="351" xr:uid="{00000000-0005-0000-0000-000067050000}"/>
    <cellStyle name="Input 2 2" xfId="1562" xr:uid="{00000000-0005-0000-0000-000068050000}"/>
    <cellStyle name="Input 3" xfId="1560" xr:uid="{00000000-0005-0000-0000-000069050000}"/>
    <cellStyle name="Input 4" xfId="2114" xr:uid="{00000000-0005-0000-0000-00006A050000}"/>
    <cellStyle name="k" xfId="1563" xr:uid="{00000000-0005-0000-0000-00006B050000}"/>
    <cellStyle name="k_TONG HOP KINH PHI" xfId="1564" xr:uid="{00000000-0005-0000-0000-00006C050000}"/>
    <cellStyle name="k_ÿÿÿÿÿ" xfId="1565" xr:uid="{00000000-0005-0000-0000-00006D050000}"/>
    <cellStyle name="k_ÿÿÿÿÿ_1" xfId="1566" xr:uid="{00000000-0005-0000-0000-00006E050000}"/>
    <cellStyle name="k_ÿÿÿÿÿ_2" xfId="1567" xr:uid="{00000000-0005-0000-0000-00006F050000}"/>
    <cellStyle name="Kẻ khung" xfId="1568" xr:uid="{00000000-0005-0000-0000-000070050000}"/>
    <cellStyle name="kh¸c_Bang Chi tieu" xfId="1569" xr:uid="{00000000-0005-0000-0000-000073050000}"/>
    <cellStyle name="khanh" xfId="1570" xr:uid="{00000000-0005-0000-0000-000074050000}"/>
    <cellStyle name="khoa2" xfId="1571" xr:uid="{00000000-0005-0000-0000-000075050000}"/>
    <cellStyle name="khung" xfId="1572" xr:uid="{00000000-0005-0000-0000-000076050000}"/>
    <cellStyle name="Kiểm tra Ô" xfId="1573" xr:uid="{00000000-0005-0000-0000-000071050000}"/>
    <cellStyle name="KL" xfId="1574" xr:uid="{00000000-0005-0000-0000-000072050000}"/>
    <cellStyle name="LAS - XD 354" xfId="1575" xr:uid="{00000000-0005-0000-0000-000077050000}"/>
    <cellStyle name="Ledger 17 x 11 in" xfId="1576" xr:uid="{00000000-0005-0000-0000-000078050000}"/>
    <cellStyle name="left" xfId="1577" xr:uid="{00000000-0005-0000-0000-000079050000}"/>
    <cellStyle name="Line" xfId="1578" xr:uid="{00000000-0005-0000-0000-00007A050000}"/>
    <cellStyle name="Link Currency (0)" xfId="352" xr:uid="{00000000-0005-0000-0000-00007B050000}"/>
    <cellStyle name="Link Currency (0) 2" xfId="1579" xr:uid="{00000000-0005-0000-0000-00007C050000}"/>
    <cellStyle name="Link Currency (2)" xfId="353" xr:uid="{00000000-0005-0000-0000-00007D050000}"/>
    <cellStyle name="Link Units (0)" xfId="354" xr:uid="{00000000-0005-0000-0000-00007E050000}"/>
    <cellStyle name="Link Units (0) 2" xfId="1580" xr:uid="{00000000-0005-0000-0000-00007F050000}"/>
    <cellStyle name="Link Units (1)" xfId="355" xr:uid="{00000000-0005-0000-0000-000080050000}"/>
    <cellStyle name="Link Units (1) 2" xfId="1581" xr:uid="{00000000-0005-0000-0000-000081050000}"/>
    <cellStyle name="Link Units (2)" xfId="356" xr:uid="{00000000-0005-0000-0000-000082050000}"/>
    <cellStyle name="Linked Cell 2" xfId="1583" xr:uid="{00000000-0005-0000-0000-000083050000}"/>
    <cellStyle name="Linked Cell 3" xfId="1582" xr:uid="{00000000-0005-0000-0000-000084050000}"/>
    <cellStyle name="MAU" xfId="1584" xr:uid="{00000000-0005-0000-0000-000085050000}"/>
    <cellStyle name="Migliaia (0)_CALPREZZ" xfId="1585" xr:uid="{00000000-0005-0000-0000-000086050000}"/>
    <cellStyle name="Migliaia_ PESO ELETTR." xfId="1586" xr:uid="{00000000-0005-0000-0000-000087050000}"/>
    <cellStyle name="Millares [0]_10 AVERIAS MASIVAS + ANT" xfId="1587" xr:uid="{00000000-0005-0000-0000-000088050000}"/>
    <cellStyle name="Millares_Well Timing" xfId="357" xr:uid="{00000000-0005-0000-0000-000089050000}"/>
    <cellStyle name="Milliers [0]_      " xfId="1588" xr:uid="{00000000-0005-0000-0000-00008A050000}"/>
    <cellStyle name="Milliers_      " xfId="1589" xr:uid="{00000000-0005-0000-0000-00008B050000}"/>
    <cellStyle name="Model" xfId="358" xr:uid="{00000000-0005-0000-0000-00008C050000}"/>
    <cellStyle name="moi" xfId="359" xr:uid="{00000000-0005-0000-0000-00008D050000}"/>
    <cellStyle name="moi 2" xfId="1590" xr:uid="{00000000-0005-0000-0000-00008E050000}"/>
    <cellStyle name="Moneda [0]_Well Timing" xfId="360" xr:uid="{00000000-0005-0000-0000-00008F050000}"/>
    <cellStyle name="Moneda_Well Timing" xfId="361" xr:uid="{00000000-0005-0000-0000-000090050000}"/>
    <cellStyle name="Monetaire" xfId="1591" xr:uid="{00000000-0005-0000-0000-000091050000}"/>
    <cellStyle name="Monétaire [0]_      " xfId="1592" xr:uid="{00000000-0005-0000-0000-000092050000}"/>
    <cellStyle name="Monétaire_      " xfId="1593" xr:uid="{00000000-0005-0000-0000-000093050000}"/>
    <cellStyle name="n" xfId="362" xr:uid="{00000000-0005-0000-0000-000094050000}"/>
    <cellStyle name="n_17 bieu (hung cap nhap)" xfId="1594" xr:uid="{00000000-0005-0000-0000-000095050000}"/>
    <cellStyle name="n_Bao cao doan cong tac cua Bo thang 4-2010" xfId="1595" xr:uid="{00000000-0005-0000-0000-000096050000}"/>
    <cellStyle name="n_goi 4 - qt" xfId="1596" xr:uid="{00000000-0005-0000-0000-000097050000}"/>
    <cellStyle name="n_VBPL kiểm toán Đầu tư XDCB 2010" xfId="1597" xr:uid="{00000000-0005-0000-0000-000098050000}"/>
    <cellStyle name="Neutral 2" xfId="1599" xr:uid="{00000000-0005-0000-0000-000099050000}"/>
    <cellStyle name="Neutral 3" xfId="1598" xr:uid="{00000000-0005-0000-0000-00009A050000}"/>
    <cellStyle name="New" xfId="363" xr:uid="{00000000-0005-0000-0000-00009B050000}"/>
    <cellStyle name="New Times Roman" xfId="364" xr:uid="{00000000-0005-0000-0000-00009C050000}"/>
    <cellStyle name="New_quyet toan 2018" xfId="365" xr:uid="{00000000-0005-0000-0000-00009D050000}"/>
    <cellStyle name="nga" xfId="1600" xr:uid="{00000000-0005-0000-0000-000007060000}"/>
    <cellStyle name="Nhấn1" xfId="1601" xr:uid="{00000000-0005-0000-0000-000008060000}"/>
    <cellStyle name="Nhấn2" xfId="1602" xr:uid="{00000000-0005-0000-0000-000009060000}"/>
    <cellStyle name="Nhấn3" xfId="1603" xr:uid="{00000000-0005-0000-0000-00000A060000}"/>
    <cellStyle name="Nhấn4" xfId="1604" xr:uid="{00000000-0005-0000-0000-00000B060000}"/>
    <cellStyle name="Nhấn5" xfId="1605" xr:uid="{00000000-0005-0000-0000-00000C060000}"/>
    <cellStyle name="Nhấn6" xfId="1606" xr:uid="{00000000-0005-0000-0000-00000D060000}"/>
    <cellStyle name="no dec" xfId="366" xr:uid="{00000000-0005-0000-0000-00009E050000}"/>
    <cellStyle name="ÑONVÒ" xfId="1607" xr:uid="{00000000-0005-0000-0000-00009F050000}"/>
    <cellStyle name="Normal" xfId="0" builtinId="0"/>
    <cellStyle name="Normal - ??1" xfId="1608" xr:uid="{00000000-0005-0000-0000-0000A1050000}"/>
    <cellStyle name="Normal - Style1" xfId="367" xr:uid="{00000000-0005-0000-0000-0000A2050000}"/>
    <cellStyle name="Normal - Style1 2" xfId="1610" xr:uid="{00000000-0005-0000-0000-0000A3050000}"/>
    <cellStyle name="Normal - Style1 2 10" xfId="368" xr:uid="{00000000-0005-0000-0000-0000A4050000}"/>
    <cellStyle name="Normal - Style1 2 2" xfId="1611" xr:uid="{00000000-0005-0000-0000-0000A5050000}"/>
    <cellStyle name="Normal - Style1 2 3" xfId="1612" xr:uid="{00000000-0005-0000-0000-0000A6050000}"/>
    <cellStyle name="Normal - Style1 2 4" xfId="1613" xr:uid="{00000000-0005-0000-0000-0000A7050000}"/>
    <cellStyle name="Normal - Style1 2_Khoi cong moi 1" xfId="1614" xr:uid="{00000000-0005-0000-0000-0000A8050000}"/>
    <cellStyle name="Normal - Style1 3" xfId="1615" xr:uid="{00000000-0005-0000-0000-0000A9050000}"/>
    <cellStyle name="Normal - Style1 4" xfId="1616" xr:uid="{00000000-0005-0000-0000-0000AA050000}"/>
    <cellStyle name="Normal - Style1 5" xfId="1609" xr:uid="{00000000-0005-0000-0000-0000AB050000}"/>
    <cellStyle name="Normal - Style1 6" xfId="2115" xr:uid="{00000000-0005-0000-0000-0000AC050000}"/>
    <cellStyle name="Normal - Style1_Bao cao kiem toan kh 2010" xfId="1617" xr:uid="{00000000-0005-0000-0000-0000AD050000}"/>
    <cellStyle name="Normal - 유형1" xfId="369" xr:uid="{00000000-0005-0000-0000-0000AE050000}"/>
    <cellStyle name="Normal 10" xfId="370" xr:uid="{00000000-0005-0000-0000-0000AF050000}"/>
    <cellStyle name="Normal 10 2 4" xfId="371" xr:uid="{00000000-0005-0000-0000-0000B0050000}"/>
    <cellStyle name="Normal 10 3" xfId="372" xr:uid="{00000000-0005-0000-0000-0000B1050000}"/>
    <cellStyle name="Normal 11" xfId="373" xr:uid="{00000000-0005-0000-0000-0000B2050000}"/>
    <cellStyle name="Normal 11 2" xfId="374" xr:uid="{00000000-0005-0000-0000-0000B3050000}"/>
    <cellStyle name="Normal 11 3" xfId="516" xr:uid="{00000000-0005-0000-0000-0000B4050000}"/>
    <cellStyle name="Normal 11 4" xfId="1618" xr:uid="{00000000-0005-0000-0000-0000B5050000}"/>
    <cellStyle name="Normal 12" xfId="375" xr:uid="{00000000-0005-0000-0000-0000B6050000}"/>
    <cellStyle name="Normal 12 2" xfId="376" xr:uid="{00000000-0005-0000-0000-0000B7050000}"/>
    <cellStyle name="Normal 12 3" xfId="517" xr:uid="{00000000-0005-0000-0000-0000B8050000}"/>
    <cellStyle name="Normal 12 4" xfId="1619" xr:uid="{00000000-0005-0000-0000-0000B9050000}"/>
    <cellStyle name="Normal 13" xfId="377" xr:uid="{00000000-0005-0000-0000-0000BA050000}"/>
    <cellStyle name="Normal 13 2" xfId="1620" xr:uid="{00000000-0005-0000-0000-0000BB050000}"/>
    <cellStyle name="Normal 14" xfId="378" xr:uid="{00000000-0005-0000-0000-0000BC050000}"/>
    <cellStyle name="Normal 14 2" xfId="379" xr:uid="{00000000-0005-0000-0000-0000BD050000}"/>
    <cellStyle name="Normal 14 3" xfId="1621" xr:uid="{00000000-0005-0000-0000-0000BE050000}"/>
    <cellStyle name="Normal 15" xfId="380" xr:uid="{00000000-0005-0000-0000-0000BF050000}"/>
    <cellStyle name="Normal 16" xfId="512" xr:uid="{00000000-0005-0000-0000-0000C0050000}"/>
    <cellStyle name="Normal 17" xfId="529" xr:uid="{00000000-0005-0000-0000-0000C1050000}"/>
    <cellStyle name="Normal 18" xfId="535" xr:uid="{00000000-0005-0000-0000-0000C2050000}"/>
    <cellStyle name="Normal 19" xfId="539" xr:uid="{00000000-0005-0000-0000-0000C3050000}"/>
    <cellStyle name="Normal 2" xfId="381" xr:uid="{00000000-0005-0000-0000-0000C4050000}"/>
    <cellStyle name="Normal 2 2" xfId="382" xr:uid="{00000000-0005-0000-0000-0000C5050000}"/>
    <cellStyle name="Normal 2 2 2" xfId="525" xr:uid="{00000000-0005-0000-0000-0000C6050000}"/>
    <cellStyle name="Normal 2 2 3" xfId="515" xr:uid="{00000000-0005-0000-0000-0000C7050000}"/>
    <cellStyle name="Normal 2 2 4" xfId="383" xr:uid="{00000000-0005-0000-0000-0000C8050000}"/>
    <cellStyle name="Normal 2 2 5" xfId="1622" xr:uid="{00000000-0005-0000-0000-0000C9050000}"/>
    <cellStyle name="Normal 2 21" xfId="538" xr:uid="{00000000-0005-0000-0000-0000CA050000}"/>
    <cellStyle name="Normal 2 3" xfId="384" xr:uid="{00000000-0005-0000-0000-0000CB050000}"/>
    <cellStyle name="Normal 2 3 2" xfId="518" xr:uid="{00000000-0005-0000-0000-0000CC050000}"/>
    <cellStyle name="Normal 2 3 3" xfId="1623" xr:uid="{00000000-0005-0000-0000-0000CD050000}"/>
    <cellStyle name="Normal 2 4" xfId="385" xr:uid="{00000000-0005-0000-0000-0000CE050000}"/>
    <cellStyle name="Normal 2 4 2" xfId="524" xr:uid="{00000000-0005-0000-0000-0000CF050000}"/>
    <cellStyle name="Normal 2 5" xfId="514" xr:uid="{00000000-0005-0000-0000-0000D0050000}"/>
    <cellStyle name="Normal 2 6" xfId="386" xr:uid="{00000000-0005-0000-0000-0000D1050000}"/>
    <cellStyle name="Normal 2 6 2" xfId="387" xr:uid="{00000000-0005-0000-0000-0000D2050000}"/>
    <cellStyle name="Normal 2_17 bieu (hung cap nhap)" xfId="1624" xr:uid="{00000000-0005-0000-0000-0000D3050000}"/>
    <cellStyle name="Normal 20" xfId="2106" xr:uid="{00000000-0005-0000-0000-0000D4050000}"/>
    <cellStyle name="Normal 3" xfId="388" xr:uid="{00000000-0005-0000-0000-0000D5050000}"/>
    <cellStyle name="Normal 3 2" xfId="389" xr:uid="{00000000-0005-0000-0000-0000D6050000}"/>
    <cellStyle name="Normal 3 2 2" xfId="521" xr:uid="{00000000-0005-0000-0000-0000D7050000}"/>
    <cellStyle name="Normal 3 3" xfId="526" xr:uid="{00000000-0005-0000-0000-0000D8050000}"/>
    <cellStyle name="Normal 3 4" xfId="390" xr:uid="{00000000-0005-0000-0000-0000D9050000}"/>
    <cellStyle name="Normal 3 5" xfId="513" xr:uid="{00000000-0005-0000-0000-0000DA050000}"/>
    <cellStyle name="Normal 3 6" xfId="1625" xr:uid="{00000000-0005-0000-0000-0000DB050000}"/>
    <cellStyle name="Normal 3_17 bieu (hung cap nhap)" xfId="391" xr:uid="{00000000-0005-0000-0000-0000DC050000}"/>
    <cellStyle name="Normal 4" xfId="392" xr:uid="{00000000-0005-0000-0000-0000DD050000}"/>
    <cellStyle name="Normal 4 2" xfId="393" xr:uid="{00000000-0005-0000-0000-0000DE050000}"/>
    <cellStyle name="Normal 4 2 2" xfId="1627" xr:uid="{00000000-0005-0000-0000-0000DF050000}"/>
    <cellStyle name="Normal 4 3" xfId="534" xr:uid="{00000000-0005-0000-0000-0000E0050000}"/>
    <cellStyle name="Normal 4 4" xfId="1626" xr:uid="{00000000-0005-0000-0000-0000E1050000}"/>
    <cellStyle name="Normal 4_Bieu mau KH 2011 (gui Vu DP)" xfId="1628" xr:uid="{00000000-0005-0000-0000-0000E2050000}"/>
    <cellStyle name="Normal 5" xfId="394" xr:uid="{00000000-0005-0000-0000-0000E3050000}"/>
    <cellStyle name="Normal 5 2" xfId="1629" xr:uid="{00000000-0005-0000-0000-0000E4050000}"/>
    <cellStyle name="Normal 5 3" xfId="395" xr:uid="{00000000-0005-0000-0000-0000E5050000}"/>
    <cellStyle name="Normal 5 3 2" xfId="1630" xr:uid="{00000000-0005-0000-0000-0000E6050000}"/>
    <cellStyle name="Normal 5_VBPL kiểm toán Đầu tư XDCB 2010" xfId="1631" xr:uid="{00000000-0005-0000-0000-0000E7050000}"/>
    <cellStyle name="Normal 6" xfId="396" xr:uid="{00000000-0005-0000-0000-0000E8050000}"/>
    <cellStyle name="Normal 6 2" xfId="530" xr:uid="{00000000-0005-0000-0000-0000E9050000}"/>
    <cellStyle name="Normal 6 2 2" xfId="1633" xr:uid="{00000000-0005-0000-0000-0000EA050000}"/>
    <cellStyle name="Normal 6 3" xfId="1632" xr:uid="{00000000-0005-0000-0000-0000EB050000}"/>
    <cellStyle name="Normal 6 6" xfId="397" xr:uid="{00000000-0005-0000-0000-0000EC050000}"/>
    <cellStyle name="Normal 6_Bieu mau KH 2011 (gui Vu DP)" xfId="1634" xr:uid="{00000000-0005-0000-0000-0000ED050000}"/>
    <cellStyle name="Normal 7" xfId="398" xr:uid="{00000000-0005-0000-0000-0000EE050000}"/>
    <cellStyle name="Normal 7 2" xfId="527" xr:uid="{00000000-0005-0000-0000-0000EF050000}"/>
    <cellStyle name="Normal 7 3" xfId="1635" xr:uid="{00000000-0005-0000-0000-0000F0050000}"/>
    <cellStyle name="Normal 8" xfId="399" xr:uid="{00000000-0005-0000-0000-0000F1050000}"/>
    <cellStyle name="Normal 8 2" xfId="1636" xr:uid="{00000000-0005-0000-0000-0000F2050000}"/>
    <cellStyle name="Normal 9" xfId="400" xr:uid="{00000000-0005-0000-0000-0000F3050000}"/>
    <cellStyle name="Normal 9 2" xfId="536" xr:uid="{00000000-0005-0000-0000-0000F4050000}"/>
    <cellStyle name="Normal 9 3" xfId="1637" xr:uid="{00000000-0005-0000-0000-0000F5050000}"/>
    <cellStyle name="Normal_17 bieu (hung cap nhap)" xfId="401" xr:uid="{00000000-0005-0000-0000-0000F6050000}"/>
    <cellStyle name="Normal_Bieu DT 2009 (HDND)" xfId="402" xr:uid="{00000000-0005-0000-0000-0000F7050000}"/>
    <cellStyle name="Normal_Bieu mau (CV )" xfId="403" xr:uid="{00000000-0005-0000-0000-0000F8050000}"/>
    <cellStyle name="Normal_bieu mau 2012 (cap nhap)" xfId="404" xr:uid="{00000000-0005-0000-0000-0000F9050000}"/>
    <cellStyle name="Normal_Bieu XDKH 2010- Dia phuong (hung)" xfId="405" xr:uid="{00000000-0005-0000-0000-0000FA050000}"/>
    <cellStyle name="Normal_chi tieu phat trien 2004" xfId="406" xr:uid="{00000000-0005-0000-0000-0000FB050000}"/>
    <cellStyle name="Normal_DS 2" xfId="407" xr:uid="{00000000-0005-0000-0000-0000FC050000}"/>
    <cellStyle name="Normal_Sheet6" xfId="408" xr:uid="{00000000-0005-0000-0000-0000FD050000}"/>
    <cellStyle name="Normal_UOC KQ 2014" xfId="409" xr:uid="{00000000-0005-0000-0000-0000FE050000}"/>
    <cellStyle name="Normal1" xfId="410" xr:uid="{00000000-0005-0000-0000-0000FF050000}"/>
    <cellStyle name="Normal8" xfId="1638" xr:uid="{00000000-0005-0000-0000-000000060000}"/>
    <cellStyle name="NORMAL-ADB" xfId="1639" xr:uid="{00000000-0005-0000-0000-000001060000}"/>
    <cellStyle name="Normale_ PESO ELETTR." xfId="1640" xr:uid="{00000000-0005-0000-0000-000002060000}"/>
    <cellStyle name="Normalny_Cennik obowiazuje od 06-08-2001 r (1)" xfId="1641" xr:uid="{00000000-0005-0000-0000-000003060000}"/>
    <cellStyle name="Note 2" xfId="411" xr:uid="{00000000-0005-0000-0000-000004060000}"/>
    <cellStyle name="Note 3" xfId="1642" xr:uid="{00000000-0005-0000-0000-000005060000}"/>
    <cellStyle name="NWM" xfId="1643" xr:uid="{00000000-0005-0000-0000-000006060000}"/>
    <cellStyle name="Ô Được nối kết" xfId="1644" xr:uid="{00000000-0005-0000-0000-000019060000}"/>
    <cellStyle name="Ò_x000d_Normal_123569" xfId="1645" xr:uid="{00000000-0005-0000-0000-00000E060000}"/>
    <cellStyle name="Œ…‹æØ‚è [0.00]_††††† " xfId="1646" xr:uid="{00000000-0005-0000-0000-00000F060000}"/>
    <cellStyle name="Œ…‹æØ‚è_††††† " xfId="1647" xr:uid="{00000000-0005-0000-0000-000010060000}"/>
    <cellStyle name="oft Excel]_x000d__x000a_Comment=open=/f ‚ðw’è‚·‚é‚ÆAƒ†[ƒU[’è‹`ŠÖ”‚ðŠÖ”“\‚è•t‚¯‚Ìˆê——‚É“o˜^‚·‚é‚±‚Æ‚ª‚Å‚«‚Ü‚·B_x000d__x000a_Maximized" xfId="412" xr:uid="{00000000-0005-0000-0000-000011060000}"/>
    <cellStyle name="oft Excel]_x000d__x000a_Comment=open=/f ‚ðŽw’è‚·‚é‚ÆAƒ†[ƒU[’è‹`ŠÖ”‚ðŠÖ”“\‚è•t‚¯‚Ìˆê——‚É“o˜^‚·‚é‚±‚Æ‚ª‚Å‚«‚Ü‚·B_x000d__x000a_Maximized" xfId="1648" xr:uid="{00000000-0005-0000-0000-000012060000}"/>
    <cellStyle name="oft Excel]_x000d__x000a_Comment=The open=/f lines load custom functions into the Paste Function list._x000d__x000a_Maximized=2_x000d__x000a_Basics=1_x000d__x000a_A" xfId="413" xr:uid="{00000000-0005-0000-0000-000013060000}"/>
    <cellStyle name="oft Excel]_x000d__x000a_Comment=The open=/f lines load custom functions into the Paste Function list._x000d__x000a_Maximized=3_x000d__x000a_Basics=1_x000d__x000a_A" xfId="414" xr:uid="{00000000-0005-0000-0000-000014060000}"/>
    <cellStyle name="omma [0]_Mktg Prog" xfId="1649" xr:uid="{00000000-0005-0000-0000-000015060000}"/>
    <cellStyle name="ormal_Sheet1_1" xfId="1650" xr:uid="{00000000-0005-0000-0000-000016060000}"/>
    <cellStyle name="Output 2" xfId="1652" xr:uid="{00000000-0005-0000-0000-000017060000}"/>
    <cellStyle name="Output 3" xfId="1651" xr:uid="{00000000-0005-0000-0000-000018060000}"/>
    <cellStyle name="p" xfId="1653" xr:uid="{00000000-0005-0000-0000-00001A060000}"/>
    <cellStyle name="paint" xfId="1654" xr:uid="{00000000-0005-0000-0000-00001B060000}"/>
    <cellStyle name="Pattern" xfId="1655" xr:uid="{00000000-0005-0000-0000-00001C060000}"/>
    <cellStyle name="per.style" xfId="415" xr:uid="{00000000-0005-0000-0000-00001D060000}"/>
    <cellStyle name="Percent [0]" xfId="416" xr:uid="{00000000-0005-0000-0000-00001E060000}"/>
    <cellStyle name="Percent [0] 2" xfId="1656" xr:uid="{00000000-0005-0000-0000-00001F060000}"/>
    <cellStyle name="Percent [00]" xfId="417" xr:uid="{00000000-0005-0000-0000-000020060000}"/>
    <cellStyle name="Percent [2]" xfId="418" xr:uid="{00000000-0005-0000-0000-000021060000}"/>
    <cellStyle name="Percent 2" xfId="419" xr:uid="{00000000-0005-0000-0000-000022060000}"/>
    <cellStyle name="Percent 2 2" xfId="1657" xr:uid="{00000000-0005-0000-0000-000023060000}"/>
    <cellStyle name="Percent 3" xfId="420" xr:uid="{00000000-0005-0000-0000-000024060000}"/>
    <cellStyle name="Percent 3 2" xfId="1658" xr:uid="{00000000-0005-0000-0000-000025060000}"/>
    <cellStyle name="PERCENTAGE" xfId="421" xr:uid="{00000000-0005-0000-0000-000026060000}"/>
    <cellStyle name="PHONG" xfId="1659" xr:uid="{00000000-0005-0000-0000-000033060000}"/>
    <cellStyle name="Pourcentage" xfId="1660" xr:uid="{00000000-0005-0000-0000-000027060000}"/>
    <cellStyle name="PrePop Currency (0)" xfId="422" xr:uid="{00000000-0005-0000-0000-000028060000}"/>
    <cellStyle name="PrePop Currency (0) 2" xfId="1661" xr:uid="{00000000-0005-0000-0000-000029060000}"/>
    <cellStyle name="PrePop Currency (2)" xfId="423" xr:uid="{00000000-0005-0000-0000-00002A060000}"/>
    <cellStyle name="PrePop Units (0)" xfId="424" xr:uid="{00000000-0005-0000-0000-00002B060000}"/>
    <cellStyle name="PrePop Units (0) 2" xfId="1662" xr:uid="{00000000-0005-0000-0000-00002C060000}"/>
    <cellStyle name="PrePop Units (1)" xfId="425" xr:uid="{00000000-0005-0000-0000-00002D060000}"/>
    <cellStyle name="PrePop Units (1) 2" xfId="1663" xr:uid="{00000000-0005-0000-0000-00002E060000}"/>
    <cellStyle name="PrePop Units (2)" xfId="426" xr:uid="{00000000-0005-0000-0000-00002F060000}"/>
    <cellStyle name="pricing" xfId="427" xr:uid="{00000000-0005-0000-0000-000030060000}"/>
    <cellStyle name="PSChar" xfId="428" xr:uid="{00000000-0005-0000-0000-000031060000}"/>
    <cellStyle name="PSHeading" xfId="429" xr:uid="{00000000-0005-0000-0000-000032060000}"/>
    <cellStyle name="regstoresfromspecstores" xfId="430" xr:uid="{00000000-0005-0000-0000-000034060000}"/>
    <cellStyle name="RevList" xfId="431" xr:uid="{00000000-0005-0000-0000-000035060000}"/>
    <cellStyle name="rlink_tiªn l­în_x001b_Hyperlink_TONG HOP KINH PHI" xfId="1664" xr:uid="{00000000-0005-0000-0000-000036060000}"/>
    <cellStyle name="rmal_ADAdot" xfId="1665" xr:uid="{00000000-0005-0000-0000-000037060000}"/>
    <cellStyle name="S—_x0008_" xfId="432" xr:uid="{00000000-0005-0000-0000-000038060000}"/>
    <cellStyle name="S—_x0008_ 2" xfId="1666" xr:uid="{00000000-0005-0000-0000-000039060000}"/>
    <cellStyle name="s]_x000d__x000a_spooler=yes_x000d__x000a_load=_x000d__x000a_Beep=yes_x000d__x000a_NullPort=None_x000d__x000a_BorderWidth=3_x000d__x000a_CursorBlinkRate=1200_x000d__x000a_DoubleClickSpeed=452_x000d__x000a_Programs=co" xfId="433" xr:uid="{00000000-0005-0000-0000-00003A060000}"/>
    <cellStyle name="SAPBEXaggData" xfId="1667" xr:uid="{00000000-0005-0000-0000-00003B060000}"/>
    <cellStyle name="SAPBEXaggDataEmph" xfId="1668" xr:uid="{00000000-0005-0000-0000-00003C060000}"/>
    <cellStyle name="SAPBEXaggItem" xfId="1669" xr:uid="{00000000-0005-0000-0000-00003D060000}"/>
    <cellStyle name="SAPBEXchaText" xfId="1670" xr:uid="{00000000-0005-0000-0000-00003E060000}"/>
    <cellStyle name="SAPBEXexcBad7" xfId="1671" xr:uid="{00000000-0005-0000-0000-00003F060000}"/>
    <cellStyle name="SAPBEXexcBad8" xfId="1672" xr:uid="{00000000-0005-0000-0000-000040060000}"/>
    <cellStyle name="SAPBEXexcBad9" xfId="1673" xr:uid="{00000000-0005-0000-0000-000041060000}"/>
    <cellStyle name="SAPBEXexcCritical4" xfId="1674" xr:uid="{00000000-0005-0000-0000-000042060000}"/>
    <cellStyle name="SAPBEXexcCritical5" xfId="1675" xr:uid="{00000000-0005-0000-0000-000043060000}"/>
    <cellStyle name="SAPBEXexcCritical6" xfId="1676" xr:uid="{00000000-0005-0000-0000-000044060000}"/>
    <cellStyle name="SAPBEXexcGood1" xfId="1677" xr:uid="{00000000-0005-0000-0000-000045060000}"/>
    <cellStyle name="SAPBEXexcGood2" xfId="1678" xr:uid="{00000000-0005-0000-0000-000046060000}"/>
    <cellStyle name="SAPBEXexcGood3" xfId="1679" xr:uid="{00000000-0005-0000-0000-000047060000}"/>
    <cellStyle name="SAPBEXfilterDrill" xfId="1680" xr:uid="{00000000-0005-0000-0000-000048060000}"/>
    <cellStyle name="SAPBEXfilterItem" xfId="1681" xr:uid="{00000000-0005-0000-0000-000049060000}"/>
    <cellStyle name="SAPBEXfilterText" xfId="1682" xr:uid="{00000000-0005-0000-0000-00004A060000}"/>
    <cellStyle name="SAPBEXformats" xfId="1683" xr:uid="{00000000-0005-0000-0000-00004B060000}"/>
    <cellStyle name="SAPBEXheaderItem" xfId="1684" xr:uid="{00000000-0005-0000-0000-00004C060000}"/>
    <cellStyle name="SAPBEXheaderText" xfId="1685" xr:uid="{00000000-0005-0000-0000-00004D060000}"/>
    <cellStyle name="SAPBEXresData" xfId="1686" xr:uid="{00000000-0005-0000-0000-00004E060000}"/>
    <cellStyle name="SAPBEXresDataEmph" xfId="1687" xr:uid="{00000000-0005-0000-0000-00004F060000}"/>
    <cellStyle name="SAPBEXresItem" xfId="1688" xr:uid="{00000000-0005-0000-0000-000050060000}"/>
    <cellStyle name="SAPBEXstdData" xfId="1689" xr:uid="{00000000-0005-0000-0000-000051060000}"/>
    <cellStyle name="SAPBEXstdDataEmph" xfId="1690" xr:uid="{00000000-0005-0000-0000-000052060000}"/>
    <cellStyle name="SAPBEXstdItem" xfId="1691" xr:uid="{00000000-0005-0000-0000-000053060000}"/>
    <cellStyle name="SAPBEXtitle" xfId="1692" xr:uid="{00000000-0005-0000-0000-000054060000}"/>
    <cellStyle name="SAPBEXundefined" xfId="1693" xr:uid="{00000000-0005-0000-0000-000055060000}"/>
    <cellStyle name="_x0001_sç?" xfId="434" xr:uid="{00000000-0005-0000-0000-000056060000}"/>
    <cellStyle name="serJet 1200 Series PCL 6" xfId="435" xr:uid="{00000000-0005-0000-0000-000057060000}"/>
    <cellStyle name="SHADEDSTORES" xfId="436" xr:uid="{00000000-0005-0000-0000-000058060000}"/>
    <cellStyle name="so" xfId="1694" xr:uid="{00000000-0005-0000-0000-000059060000}"/>
    <cellStyle name="SO%" xfId="1695" xr:uid="{00000000-0005-0000-0000-00005A060000}"/>
    <cellStyle name="so_Book1" xfId="1696" xr:uid="{00000000-0005-0000-0000-00005B060000}"/>
    <cellStyle name="songuyen" xfId="1697" xr:uid="{00000000-0005-0000-0000-00005C060000}"/>
    <cellStyle name="specstores" xfId="437" xr:uid="{00000000-0005-0000-0000-00005D060000}"/>
    <cellStyle name="Standard_AAbgleich" xfId="1698" xr:uid="{00000000-0005-0000-0000-00005E060000}"/>
    <cellStyle name="STT" xfId="1699" xr:uid="{00000000-0005-0000-0000-00005F060000}"/>
    <cellStyle name="STTDG" xfId="1700" xr:uid="{00000000-0005-0000-0000-000060060000}"/>
    <cellStyle name="Style 1" xfId="438" xr:uid="{00000000-0005-0000-0000-000061060000}"/>
    <cellStyle name="Style 1 2" xfId="1701" xr:uid="{00000000-0005-0000-0000-000062060000}"/>
    <cellStyle name="Style 10" xfId="439" xr:uid="{00000000-0005-0000-0000-000063060000}"/>
    <cellStyle name="Style 10 2" xfId="1702" xr:uid="{00000000-0005-0000-0000-000064060000}"/>
    <cellStyle name="Style 100" xfId="1703" xr:uid="{00000000-0005-0000-0000-000065060000}"/>
    <cellStyle name="Style 101" xfId="1704" xr:uid="{00000000-0005-0000-0000-000066060000}"/>
    <cellStyle name="Style 102" xfId="1705" xr:uid="{00000000-0005-0000-0000-000067060000}"/>
    <cellStyle name="Style 103" xfId="1706" xr:uid="{00000000-0005-0000-0000-000068060000}"/>
    <cellStyle name="Style 104" xfId="1707" xr:uid="{00000000-0005-0000-0000-000069060000}"/>
    <cellStyle name="Style 105" xfId="1708" xr:uid="{00000000-0005-0000-0000-00006A060000}"/>
    <cellStyle name="Style 106" xfId="1709" xr:uid="{00000000-0005-0000-0000-00006B060000}"/>
    <cellStyle name="Style 107" xfId="1710" xr:uid="{00000000-0005-0000-0000-00006C060000}"/>
    <cellStyle name="Style 108" xfId="1711" xr:uid="{00000000-0005-0000-0000-00006D060000}"/>
    <cellStyle name="Style 109" xfId="1712" xr:uid="{00000000-0005-0000-0000-00006E060000}"/>
    <cellStyle name="Style 11" xfId="440" xr:uid="{00000000-0005-0000-0000-00006F060000}"/>
    <cellStyle name="Style 11 2" xfId="1713" xr:uid="{00000000-0005-0000-0000-000070060000}"/>
    <cellStyle name="Style 110" xfId="1714" xr:uid="{00000000-0005-0000-0000-000071060000}"/>
    <cellStyle name="Style 111" xfId="1715" xr:uid="{00000000-0005-0000-0000-000072060000}"/>
    <cellStyle name="Style 112" xfId="1716" xr:uid="{00000000-0005-0000-0000-000073060000}"/>
    <cellStyle name="Style 113" xfId="1717" xr:uid="{00000000-0005-0000-0000-000074060000}"/>
    <cellStyle name="Style 114" xfId="1718" xr:uid="{00000000-0005-0000-0000-000075060000}"/>
    <cellStyle name="Style 115" xfId="1719" xr:uid="{00000000-0005-0000-0000-000076060000}"/>
    <cellStyle name="Style 116" xfId="1720" xr:uid="{00000000-0005-0000-0000-000077060000}"/>
    <cellStyle name="Style 117" xfId="1721" xr:uid="{00000000-0005-0000-0000-000078060000}"/>
    <cellStyle name="Style 118" xfId="1722" xr:uid="{00000000-0005-0000-0000-000079060000}"/>
    <cellStyle name="Style 119" xfId="1723" xr:uid="{00000000-0005-0000-0000-00007A060000}"/>
    <cellStyle name="Style 12" xfId="441" xr:uid="{00000000-0005-0000-0000-00007B060000}"/>
    <cellStyle name="Style 12 2" xfId="1724" xr:uid="{00000000-0005-0000-0000-00007C060000}"/>
    <cellStyle name="Style 120" xfId="1725" xr:uid="{00000000-0005-0000-0000-00007D060000}"/>
    <cellStyle name="Style 121" xfId="1726" xr:uid="{00000000-0005-0000-0000-00007E060000}"/>
    <cellStyle name="Style 122" xfId="1727" xr:uid="{00000000-0005-0000-0000-00007F060000}"/>
    <cellStyle name="Style 123" xfId="1728" xr:uid="{00000000-0005-0000-0000-000080060000}"/>
    <cellStyle name="Style 124" xfId="1729" xr:uid="{00000000-0005-0000-0000-000081060000}"/>
    <cellStyle name="Style 125" xfId="1730" xr:uid="{00000000-0005-0000-0000-000082060000}"/>
    <cellStyle name="Style 126" xfId="1731" xr:uid="{00000000-0005-0000-0000-000083060000}"/>
    <cellStyle name="Style 127" xfId="1732" xr:uid="{00000000-0005-0000-0000-000084060000}"/>
    <cellStyle name="Style 128" xfId="1733" xr:uid="{00000000-0005-0000-0000-000085060000}"/>
    <cellStyle name="Style 129" xfId="1734" xr:uid="{00000000-0005-0000-0000-000086060000}"/>
    <cellStyle name="Style 13" xfId="442" xr:uid="{00000000-0005-0000-0000-000087060000}"/>
    <cellStyle name="Style 13 2" xfId="1735" xr:uid="{00000000-0005-0000-0000-000088060000}"/>
    <cellStyle name="Style 130" xfId="1736" xr:uid="{00000000-0005-0000-0000-000089060000}"/>
    <cellStyle name="Style 131" xfId="1737" xr:uid="{00000000-0005-0000-0000-00008A060000}"/>
    <cellStyle name="Style 132" xfId="1738" xr:uid="{00000000-0005-0000-0000-00008B060000}"/>
    <cellStyle name="Style 133" xfId="1739" xr:uid="{00000000-0005-0000-0000-00008C060000}"/>
    <cellStyle name="Style 134" xfId="1740" xr:uid="{00000000-0005-0000-0000-00008D060000}"/>
    <cellStyle name="Style 135" xfId="1741" xr:uid="{00000000-0005-0000-0000-00008E060000}"/>
    <cellStyle name="Style 136" xfId="1742" xr:uid="{00000000-0005-0000-0000-00008F060000}"/>
    <cellStyle name="Style 137" xfId="1743" xr:uid="{00000000-0005-0000-0000-000090060000}"/>
    <cellStyle name="Style 138" xfId="1744" xr:uid="{00000000-0005-0000-0000-000091060000}"/>
    <cellStyle name="Style 139" xfId="1745" xr:uid="{00000000-0005-0000-0000-000092060000}"/>
    <cellStyle name="Style 14" xfId="443" xr:uid="{00000000-0005-0000-0000-000093060000}"/>
    <cellStyle name="Style 14 2" xfId="1746" xr:uid="{00000000-0005-0000-0000-000094060000}"/>
    <cellStyle name="Style 140" xfId="1747" xr:uid="{00000000-0005-0000-0000-000095060000}"/>
    <cellStyle name="Style 141" xfId="1748" xr:uid="{00000000-0005-0000-0000-000096060000}"/>
    <cellStyle name="Style 142" xfId="1749" xr:uid="{00000000-0005-0000-0000-000097060000}"/>
    <cellStyle name="Style 143" xfId="1750" xr:uid="{00000000-0005-0000-0000-000098060000}"/>
    <cellStyle name="Style 144" xfId="1751" xr:uid="{00000000-0005-0000-0000-000099060000}"/>
    <cellStyle name="Style 145" xfId="1752" xr:uid="{00000000-0005-0000-0000-00009A060000}"/>
    <cellStyle name="Style 146" xfId="1753" xr:uid="{00000000-0005-0000-0000-00009B060000}"/>
    <cellStyle name="Style 147" xfId="1754" xr:uid="{00000000-0005-0000-0000-00009C060000}"/>
    <cellStyle name="Style 148" xfId="1755" xr:uid="{00000000-0005-0000-0000-00009D060000}"/>
    <cellStyle name="Style 149" xfId="1756" xr:uid="{00000000-0005-0000-0000-00009E060000}"/>
    <cellStyle name="Style 15" xfId="444" xr:uid="{00000000-0005-0000-0000-00009F060000}"/>
    <cellStyle name="Style 15 2" xfId="1757" xr:uid="{00000000-0005-0000-0000-0000A0060000}"/>
    <cellStyle name="Style 150" xfId="1758" xr:uid="{00000000-0005-0000-0000-0000A1060000}"/>
    <cellStyle name="Style 151" xfId="1759" xr:uid="{00000000-0005-0000-0000-0000A2060000}"/>
    <cellStyle name="Style 152" xfId="1760" xr:uid="{00000000-0005-0000-0000-0000A3060000}"/>
    <cellStyle name="Style 153" xfId="1761" xr:uid="{00000000-0005-0000-0000-0000A4060000}"/>
    <cellStyle name="Style 154" xfId="1762" xr:uid="{00000000-0005-0000-0000-0000A5060000}"/>
    <cellStyle name="Style 155" xfId="1763" xr:uid="{00000000-0005-0000-0000-0000A6060000}"/>
    <cellStyle name="Style 156" xfId="1764" xr:uid="{00000000-0005-0000-0000-0000A7060000}"/>
    <cellStyle name="Style 157" xfId="1765" xr:uid="{00000000-0005-0000-0000-0000A8060000}"/>
    <cellStyle name="Style 158" xfId="1766" xr:uid="{00000000-0005-0000-0000-0000A9060000}"/>
    <cellStyle name="Style 159" xfId="1767" xr:uid="{00000000-0005-0000-0000-0000AA060000}"/>
    <cellStyle name="Style 16" xfId="445" xr:uid="{00000000-0005-0000-0000-0000AB060000}"/>
    <cellStyle name="Style 16 2" xfId="1768" xr:uid="{00000000-0005-0000-0000-0000AC060000}"/>
    <cellStyle name="Style 160" xfId="1769" xr:uid="{00000000-0005-0000-0000-0000AD060000}"/>
    <cellStyle name="Style 161" xfId="1770" xr:uid="{00000000-0005-0000-0000-0000AE060000}"/>
    <cellStyle name="Style 162" xfId="1771" xr:uid="{00000000-0005-0000-0000-0000AF060000}"/>
    <cellStyle name="Style 163" xfId="1772" xr:uid="{00000000-0005-0000-0000-0000B0060000}"/>
    <cellStyle name="Style 17" xfId="446" xr:uid="{00000000-0005-0000-0000-0000B1060000}"/>
    <cellStyle name="Style 17 2" xfId="1773" xr:uid="{00000000-0005-0000-0000-0000B2060000}"/>
    <cellStyle name="Style 18" xfId="447" xr:uid="{00000000-0005-0000-0000-0000B3060000}"/>
    <cellStyle name="Style 18 2" xfId="1774" xr:uid="{00000000-0005-0000-0000-0000B4060000}"/>
    <cellStyle name="Style 19" xfId="448" xr:uid="{00000000-0005-0000-0000-0000B5060000}"/>
    <cellStyle name="Style 19 2" xfId="1775" xr:uid="{00000000-0005-0000-0000-0000B6060000}"/>
    <cellStyle name="Style 2" xfId="449" xr:uid="{00000000-0005-0000-0000-0000B7060000}"/>
    <cellStyle name="Style 20" xfId="450" xr:uid="{00000000-0005-0000-0000-0000B8060000}"/>
    <cellStyle name="Style 20 2" xfId="1776" xr:uid="{00000000-0005-0000-0000-0000B9060000}"/>
    <cellStyle name="Style 21" xfId="451" xr:uid="{00000000-0005-0000-0000-0000BA060000}"/>
    <cellStyle name="Style 22" xfId="452" xr:uid="{00000000-0005-0000-0000-0000BB060000}"/>
    <cellStyle name="Style 22 2" xfId="1777" xr:uid="{00000000-0005-0000-0000-0000BC060000}"/>
    <cellStyle name="Style 23" xfId="453" xr:uid="{00000000-0005-0000-0000-0000BD060000}"/>
    <cellStyle name="Style 23 2" xfId="1778" xr:uid="{00000000-0005-0000-0000-0000BE060000}"/>
    <cellStyle name="Style 24" xfId="454" xr:uid="{00000000-0005-0000-0000-0000BF060000}"/>
    <cellStyle name="Style 24 2" xfId="1779" xr:uid="{00000000-0005-0000-0000-0000C0060000}"/>
    <cellStyle name="Style 25" xfId="455" xr:uid="{00000000-0005-0000-0000-0000C1060000}"/>
    <cellStyle name="Style 25 2" xfId="1780" xr:uid="{00000000-0005-0000-0000-0000C2060000}"/>
    <cellStyle name="Style 26" xfId="456" xr:uid="{00000000-0005-0000-0000-0000C3060000}"/>
    <cellStyle name="Style 26 2" xfId="1781" xr:uid="{00000000-0005-0000-0000-0000C4060000}"/>
    <cellStyle name="Style 27" xfId="457" xr:uid="{00000000-0005-0000-0000-0000C5060000}"/>
    <cellStyle name="Style 27 2" xfId="1782" xr:uid="{00000000-0005-0000-0000-0000C6060000}"/>
    <cellStyle name="Style 28" xfId="458" xr:uid="{00000000-0005-0000-0000-0000C7060000}"/>
    <cellStyle name="Style 28 2" xfId="1783" xr:uid="{00000000-0005-0000-0000-0000C8060000}"/>
    <cellStyle name="Style 29" xfId="1784" xr:uid="{00000000-0005-0000-0000-0000C9060000}"/>
    <cellStyle name="Style 3" xfId="459" xr:uid="{00000000-0005-0000-0000-0000CA060000}"/>
    <cellStyle name="Style 3 2" xfId="1785" xr:uid="{00000000-0005-0000-0000-0000CB060000}"/>
    <cellStyle name="Style 30" xfId="1786" xr:uid="{00000000-0005-0000-0000-0000CC060000}"/>
    <cellStyle name="Style 31" xfId="1787" xr:uid="{00000000-0005-0000-0000-0000CD060000}"/>
    <cellStyle name="Style 32" xfId="1788" xr:uid="{00000000-0005-0000-0000-0000CE060000}"/>
    <cellStyle name="Style 33" xfId="1789" xr:uid="{00000000-0005-0000-0000-0000CF060000}"/>
    <cellStyle name="Style 34" xfId="1790" xr:uid="{00000000-0005-0000-0000-0000D0060000}"/>
    <cellStyle name="Style 35" xfId="1791" xr:uid="{00000000-0005-0000-0000-0000D1060000}"/>
    <cellStyle name="Style 36" xfId="1792" xr:uid="{00000000-0005-0000-0000-0000D2060000}"/>
    <cellStyle name="Style 37" xfId="1793" xr:uid="{00000000-0005-0000-0000-0000D3060000}"/>
    <cellStyle name="Style 38" xfId="1794" xr:uid="{00000000-0005-0000-0000-0000D4060000}"/>
    <cellStyle name="Style 39" xfId="1795" xr:uid="{00000000-0005-0000-0000-0000D5060000}"/>
    <cellStyle name="Style 4" xfId="460" xr:uid="{00000000-0005-0000-0000-0000D6060000}"/>
    <cellStyle name="Style 4 2" xfId="1796" xr:uid="{00000000-0005-0000-0000-0000D7060000}"/>
    <cellStyle name="Style 40" xfId="1797" xr:uid="{00000000-0005-0000-0000-0000D8060000}"/>
    <cellStyle name="Style 41" xfId="1798" xr:uid="{00000000-0005-0000-0000-0000D9060000}"/>
    <cellStyle name="Style 42" xfId="1799" xr:uid="{00000000-0005-0000-0000-0000DA060000}"/>
    <cellStyle name="Style 43" xfId="1800" xr:uid="{00000000-0005-0000-0000-0000DB060000}"/>
    <cellStyle name="Style 44" xfId="1801" xr:uid="{00000000-0005-0000-0000-0000DC060000}"/>
    <cellStyle name="Style 45" xfId="1802" xr:uid="{00000000-0005-0000-0000-0000DD060000}"/>
    <cellStyle name="Style 46" xfId="1803" xr:uid="{00000000-0005-0000-0000-0000DE060000}"/>
    <cellStyle name="Style 47" xfId="1804" xr:uid="{00000000-0005-0000-0000-0000DF060000}"/>
    <cellStyle name="Style 48" xfId="1805" xr:uid="{00000000-0005-0000-0000-0000E0060000}"/>
    <cellStyle name="Style 49" xfId="1806" xr:uid="{00000000-0005-0000-0000-0000E1060000}"/>
    <cellStyle name="Style 5" xfId="461" xr:uid="{00000000-0005-0000-0000-0000E2060000}"/>
    <cellStyle name="Style 5 2" xfId="1807" xr:uid="{00000000-0005-0000-0000-0000E3060000}"/>
    <cellStyle name="Style 50" xfId="1808" xr:uid="{00000000-0005-0000-0000-0000E4060000}"/>
    <cellStyle name="Style 51" xfId="1809" xr:uid="{00000000-0005-0000-0000-0000E5060000}"/>
    <cellStyle name="Style 52" xfId="1810" xr:uid="{00000000-0005-0000-0000-0000E6060000}"/>
    <cellStyle name="Style 53" xfId="1811" xr:uid="{00000000-0005-0000-0000-0000E7060000}"/>
    <cellStyle name="Style 54" xfId="1812" xr:uid="{00000000-0005-0000-0000-0000E8060000}"/>
    <cellStyle name="Style 55" xfId="1813" xr:uid="{00000000-0005-0000-0000-0000E9060000}"/>
    <cellStyle name="Style 56" xfId="1814" xr:uid="{00000000-0005-0000-0000-0000EA060000}"/>
    <cellStyle name="Style 57" xfId="1815" xr:uid="{00000000-0005-0000-0000-0000EB060000}"/>
    <cellStyle name="Style 58" xfId="1816" xr:uid="{00000000-0005-0000-0000-0000EC060000}"/>
    <cellStyle name="Style 59" xfId="1817" xr:uid="{00000000-0005-0000-0000-0000ED060000}"/>
    <cellStyle name="Style 6" xfId="462" xr:uid="{00000000-0005-0000-0000-0000EE060000}"/>
    <cellStyle name="Style 6 2" xfId="1818" xr:uid="{00000000-0005-0000-0000-0000EF060000}"/>
    <cellStyle name="Style 60" xfId="1819" xr:uid="{00000000-0005-0000-0000-0000F0060000}"/>
    <cellStyle name="Style 61" xfId="1820" xr:uid="{00000000-0005-0000-0000-0000F1060000}"/>
    <cellStyle name="Style 62" xfId="1821" xr:uid="{00000000-0005-0000-0000-0000F2060000}"/>
    <cellStyle name="Style 63" xfId="1822" xr:uid="{00000000-0005-0000-0000-0000F3060000}"/>
    <cellStyle name="Style 64" xfId="1823" xr:uid="{00000000-0005-0000-0000-0000F4060000}"/>
    <cellStyle name="Style 65" xfId="1824" xr:uid="{00000000-0005-0000-0000-0000F5060000}"/>
    <cellStyle name="Style 66" xfId="1825" xr:uid="{00000000-0005-0000-0000-0000F6060000}"/>
    <cellStyle name="Style 67" xfId="1826" xr:uid="{00000000-0005-0000-0000-0000F7060000}"/>
    <cellStyle name="Style 68" xfId="1827" xr:uid="{00000000-0005-0000-0000-0000F8060000}"/>
    <cellStyle name="Style 69" xfId="1828" xr:uid="{00000000-0005-0000-0000-0000F9060000}"/>
    <cellStyle name="Style 7" xfId="463" xr:uid="{00000000-0005-0000-0000-0000FA060000}"/>
    <cellStyle name="Style 7 2" xfId="1829" xr:uid="{00000000-0005-0000-0000-0000FB060000}"/>
    <cellStyle name="Style 70" xfId="1830" xr:uid="{00000000-0005-0000-0000-0000FC060000}"/>
    <cellStyle name="Style 71" xfId="1831" xr:uid="{00000000-0005-0000-0000-0000FD060000}"/>
    <cellStyle name="Style 72" xfId="1832" xr:uid="{00000000-0005-0000-0000-0000FE060000}"/>
    <cellStyle name="Style 73" xfId="1833" xr:uid="{00000000-0005-0000-0000-0000FF060000}"/>
    <cellStyle name="Style 74" xfId="1834" xr:uid="{00000000-0005-0000-0000-000000070000}"/>
    <cellStyle name="Style 75" xfId="1835" xr:uid="{00000000-0005-0000-0000-000001070000}"/>
    <cellStyle name="Style 76" xfId="1836" xr:uid="{00000000-0005-0000-0000-000002070000}"/>
    <cellStyle name="Style 77" xfId="1837" xr:uid="{00000000-0005-0000-0000-000003070000}"/>
    <cellStyle name="Style 78" xfId="1838" xr:uid="{00000000-0005-0000-0000-000004070000}"/>
    <cellStyle name="Style 79" xfId="1839" xr:uid="{00000000-0005-0000-0000-000005070000}"/>
    <cellStyle name="Style 8" xfId="464" xr:uid="{00000000-0005-0000-0000-000006070000}"/>
    <cellStyle name="Style 8 2" xfId="1840" xr:uid="{00000000-0005-0000-0000-000007070000}"/>
    <cellStyle name="Style 80" xfId="1841" xr:uid="{00000000-0005-0000-0000-000008070000}"/>
    <cellStyle name="Style 81" xfId="1842" xr:uid="{00000000-0005-0000-0000-000009070000}"/>
    <cellStyle name="Style 82" xfId="1843" xr:uid="{00000000-0005-0000-0000-00000A070000}"/>
    <cellStyle name="Style 83" xfId="1844" xr:uid="{00000000-0005-0000-0000-00000B070000}"/>
    <cellStyle name="Style 84" xfId="1845" xr:uid="{00000000-0005-0000-0000-00000C070000}"/>
    <cellStyle name="Style 85" xfId="1846" xr:uid="{00000000-0005-0000-0000-00000D070000}"/>
    <cellStyle name="Style 86" xfId="1847" xr:uid="{00000000-0005-0000-0000-00000E070000}"/>
    <cellStyle name="Style 87" xfId="1848" xr:uid="{00000000-0005-0000-0000-00000F070000}"/>
    <cellStyle name="Style 88" xfId="1849" xr:uid="{00000000-0005-0000-0000-000010070000}"/>
    <cellStyle name="Style 89" xfId="1850" xr:uid="{00000000-0005-0000-0000-000011070000}"/>
    <cellStyle name="Style 9" xfId="465" xr:uid="{00000000-0005-0000-0000-000012070000}"/>
    <cellStyle name="Style 9 2" xfId="1851" xr:uid="{00000000-0005-0000-0000-000013070000}"/>
    <cellStyle name="Style 90" xfId="1852" xr:uid="{00000000-0005-0000-0000-000014070000}"/>
    <cellStyle name="Style 91" xfId="1853" xr:uid="{00000000-0005-0000-0000-000015070000}"/>
    <cellStyle name="Style 92" xfId="1854" xr:uid="{00000000-0005-0000-0000-000016070000}"/>
    <cellStyle name="Style 93" xfId="1855" xr:uid="{00000000-0005-0000-0000-000017070000}"/>
    <cellStyle name="Style 94" xfId="1856" xr:uid="{00000000-0005-0000-0000-000018070000}"/>
    <cellStyle name="Style 95" xfId="1857" xr:uid="{00000000-0005-0000-0000-000019070000}"/>
    <cellStyle name="Style 96" xfId="1858" xr:uid="{00000000-0005-0000-0000-00001A070000}"/>
    <cellStyle name="Style 97" xfId="1859" xr:uid="{00000000-0005-0000-0000-00001B070000}"/>
    <cellStyle name="Style 98" xfId="1860" xr:uid="{00000000-0005-0000-0000-00001C070000}"/>
    <cellStyle name="Style 99" xfId="1861" xr:uid="{00000000-0005-0000-0000-00001D070000}"/>
    <cellStyle name="Style Date" xfId="1862" xr:uid="{00000000-0005-0000-0000-00001E070000}"/>
    <cellStyle name="style_1" xfId="1863" xr:uid="{00000000-0005-0000-0000-00001F070000}"/>
    <cellStyle name="subhead" xfId="466" xr:uid="{00000000-0005-0000-0000-000020070000}"/>
    <cellStyle name="Subtotal" xfId="467" xr:uid="{00000000-0005-0000-0000-000021070000}"/>
    <cellStyle name="symbol" xfId="1864" xr:uid="{00000000-0005-0000-0000-000022070000}"/>
    <cellStyle name="T" xfId="468" xr:uid="{00000000-0005-0000-0000-000023070000}"/>
    <cellStyle name="T_BANG LUONG MOI KSDH va KSDC (co phu cap khu vuc)" xfId="1865" xr:uid="{00000000-0005-0000-0000-000024070000}"/>
    <cellStyle name="T_bao cao" xfId="1866" xr:uid="{00000000-0005-0000-0000-000025070000}"/>
    <cellStyle name="T_Bao cao so lieu kiem toan nam 2007 sua" xfId="1867" xr:uid="{00000000-0005-0000-0000-000026070000}"/>
    <cellStyle name="T_BBTNG-06" xfId="1868" xr:uid="{00000000-0005-0000-0000-000027070000}"/>
    <cellStyle name="T_BC CTMT-2008 Ttinh" xfId="1869" xr:uid="{00000000-0005-0000-0000-000028070000}"/>
    <cellStyle name="T_BC CTMT-2008 Ttinh_bieu tong hop" xfId="1870" xr:uid="{00000000-0005-0000-0000-000029070000}"/>
    <cellStyle name="T_BC CTMT-2008 Ttinh_Tong hop ra soat von ung 2011 -Chau" xfId="1871" xr:uid="{00000000-0005-0000-0000-00002A070000}"/>
    <cellStyle name="T_BC CTMT-2008 Ttinh_Tong hop -Yte-Giao thong-Thuy loi-24-6" xfId="1872" xr:uid="{00000000-0005-0000-0000-00002B070000}"/>
    <cellStyle name="T_Bc_tuan_1_CKy_6_KONTUM" xfId="1873" xr:uid="{00000000-0005-0000-0000-00002C070000}"/>
    <cellStyle name="T_Bc_tuan_1_CKy_6_KONTUM_Book1" xfId="1874" xr:uid="{00000000-0005-0000-0000-00002D070000}"/>
    <cellStyle name="T_Bieu mau danh muc du an thuoc CTMTQG nam 2008" xfId="1875" xr:uid="{00000000-0005-0000-0000-00002E070000}"/>
    <cellStyle name="T_Bieu mau danh muc du an thuoc CTMTQG nam 2008_bieu tong hop" xfId="1876" xr:uid="{00000000-0005-0000-0000-00002F070000}"/>
    <cellStyle name="T_Bieu mau danh muc du an thuoc CTMTQG nam 2008_Tong hop ra soat von ung 2011 -Chau" xfId="1877" xr:uid="{00000000-0005-0000-0000-000030070000}"/>
    <cellStyle name="T_Bieu mau danh muc du an thuoc CTMTQG nam 2008_Tong hop -Yte-Giao thong-Thuy loi-24-6" xfId="1878" xr:uid="{00000000-0005-0000-0000-000031070000}"/>
    <cellStyle name="T_Bieu tong hop nhu cau ung 2011 da chon loc -Mien nui" xfId="1879" xr:uid="{00000000-0005-0000-0000-000032070000}"/>
    <cellStyle name="T_Book1" xfId="469" xr:uid="{00000000-0005-0000-0000-000033070000}"/>
    <cellStyle name="T_Book1_1" xfId="470" xr:uid="{00000000-0005-0000-0000-000034070000}"/>
    <cellStyle name="T_Book1_1 2" xfId="1880" xr:uid="{00000000-0005-0000-0000-000035070000}"/>
    <cellStyle name="T_Book1_1_Bieu mau ung 2011-Mien Trung-TPCP-11-6" xfId="1881" xr:uid="{00000000-0005-0000-0000-000036070000}"/>
    <cellStyle name="T_Book1_1_bieu tong hop" xfId="1882" xr:uid="{00000000-0005-0000-0000-000037070000}"/>
    <cellStyle name="T_Book1_1_Bieu tong hop nhu cau ung 2011 da chon loc -Mien nui" xfId="1883" xr:uid="{00000000-0005-0000-0000-000038070000}"/>
    <cellStyle name="T_Book1_1_Book1" xfId="1884" xr:uid="{00000000-0005-0000-0000-000039070000}"/>
    <cellStyle name="T_Book1_1_CPK" xfId="1885" xr:uid="{00000000-0005-0000-0000-00003A070000}"/>
    <cellStyle name="T_Book1_1_Khoi luong cac hang muc chi tiet-702" xfId="1886" xr:uid="{00000000-0005-0000-0000-00003D070000}"/>
    <cellStyle name="T_Book1_1_khoiluongbdacdoa" xfId="1887" xr:uid="{00000000-0005-0000-0000-00003E070000}"/>
    <cellStyle name="T_Book1_1_KL NT dap nen Dot 3" xfId="1888" xr:uid="{00000000-0005-0000-0000-00003B070000}"/>
    <cellStyle name="T_Book1_1_KL NT Dot 3" xfId="1889" xr:uid="{00000000-0005-0000-0000-00003C070000}"/>
    <cellStyle name="T_Book1_1_mau KL vach son" xfId="1890" xr:uid="{00000000-0005-0000-0000-00003F070000}"/>
    <cellStyle name="T_Book1_1_Nhu cau tam ung NSNN&amp;TPCP&amp;ODA theo tieu chi cua Bo (CV410_BKH-TH)_vung Tay Nguyen (11.6.2010)" xfId="1891" xr:uid="{00000000-0005-0000-0000-000040070000}"/>
    <cellStyle name="T_Book1_1_Thiet bi" xfId="1892" xr:uid="{00000000-0005-0000-0000-000043070000}"/>
    <cellStyle name="T_Book1_1_Thong ke cong" xfId="1893" xr:uid="{00000000-0005-0000-0000-000044070000}"/>
    <cellStyle name="T_Book1_1_Tong hop ra soat von ung 2011 -Chau" xfId="1894" xr:uid="{00000000-0005-0000-0000-000041070000}"/>
    <cellStyle name="T_Book1_1_Tong hop -Yte-Giao thong-Thuy loi-24-6" xfId="1895" xr:uid="{00000000-0005-0000-0000-000042070000}"/>
    <cellStyle name="T_Book1_2" xfId="1896" xr:uid="{00000000-0005-0000-0000-000045070000}"/>
    <cellStyle name="T_Book1_2_DTDuong dong tien -sua tham tra 2009 - luong 650" xfId="1897" xr:uid="{00000000-0005-0000-0000-000046070000}"/>
    <cellStyle name="T_Book1_3" xfId="1898" xr:uid="{00000000-0005-0000-0000-000047070000}"/>
    <cellStyle name="T_Book1_Bao cao kiem toan kh 2010" xfId="1899" xr:uid="{00000000-0005-0000-0000-000048070000}"/>
    <cellStyle name="T_Book1_Bieu mau danh muc du an thuoc CTMTQG nam 2008" xfId="1900" xr:uid="{00000000-0005-0000-0000-000049070000}"/>
    <cellStyle name="T_Book1_Bieu mau danh muc du an thuoc CTMTQG nam 2008_bieu tong hop" xfId="1901" xr:uid="{00000000-0005-0000-0000-00004A070000}"/>
    <cellStyle name="T_Book1_Bieu mau danh muc du an thuoc CTMTQG nam 2008_Tong hop ra soat von ung 2011 -Chau" xfId="1902" xr:uid="{00000000-0005-0000-0000-00004B070000}"/>
    <cellStyle name="T_Book1_Bieu mau danh muc du an thuoc CTMTQG nam 2008_Tong hop -Yte-Giao thong-Thuy loi-24-6" xfId="1903" xr:uid="{00000000-0005-0000-0000-00004C070000}"/>
    <cellStyle name="T_Book1_Bieu tong hop nhu cau ung 2011 da chon loc -Mien nui" xfId="1904" xr:uid="{00000000-0005-0000-0000-00004D070000}"/>
    <cellStyle name="T_Book1_Book1" xfId="471" xr:uid="{00000000-0005-0000-0000-00004E070000}"/>
    <cellStyle name="T_Book1_Book1 2" xfId="1905" xr:uid="{00000000-0005-0000-0000-00004F070000}"/>
    <cellStyle name="T_Book1_Book1_1" xfId="1906" xr:uid="{00000000-0005-0000-0000-000050070000}"/>
    <cellStyle name="T_Book1_Book1_2" xfId="1907" xr:uid="{00000000-0005-0000-0000-000051070000}"/>
    <cellStyle name="T_Book1_CPK" xfId="1908" xr:uid="{00000000-0005-0000-0000-000052070000}"/>
    <cellStyle name="T_Book1_DT492" xfId="1909" xr:uid="{00000000-0005-0000-0000-000053070000}"/>
    <cellStyle name="T_Book1_DT972000" xfId="1910" xr:uid="{00000000-0005-0000-0000-000054070000}"/>
    <cellStyle name="T_Book1_DTDuong dong tien -sua tham tra 2009 - luong 650" xfId="1911" xr:uid="{00000000-0005-0000-0000-000055070000}"/>
    <cellStyle name="T_Book1_Du an khoi cong moi nam 2010" xfId="1912" xr:uid="{00000000-0005-0000-0000-000056070000}"/>
    <cellStyle name="T_Book1_Du an khoi cong moi nam 2010_bieu tong hop" xfId="1913" xr:uid="{00000000-0005-0000-0000-000057070000}"/>
    <cellStyle name="T_Book1_Du an khoi cong moi nam 2010_Tong hop ra soat von ung 2011 -Chau" xfId="1914" xr:uid="{00000000-0005-0000-0000-000058070000}"/>
    <cellStyle name="T_Book1_Du an khoi cong moi nam 2010_Tong hop -Yte-Giao thong-Thuy loi-24-6" xfId="1915" xr:uid="{00000000-0005-0000-0000-000059070000}"/>
    <cellStyle name="T_Book1_Du toan khao sat (bo sung 2009)" xfId="1916" xr:uid="{00000000-0005-0000-0000-00005A070000}"/>
    <cellStyle name="T_Book1_Hang Tom goi9 9-07(Cau 12 sua)" xfId="1917" xr:uid="{00000000-0005-0000-0000-00005B070000}"/>
    <cellStyle name="T_Book1_HECO-NR78-Gui a-Vinh(15-5-07)" xfId="1918" xr:uid="{00000000-0005-0000-0000-00005C070000}"/>
    <cellStyle name="T_Book1_Ke hoach 2010 (theo doi)2" xfId="1919" xr:uid="{00000000-0005-0000-0000-00005D070000}"/>
    <cellStyle name="T_Book1_Ket qua phan bo von nam 2008" xfId="1920" xr:uid="{00000000-0005-0000-0000-00005E070000}"/>
    <cellStyle name="T_Book1_KH XDCB_2008 lan 2 sua ngay 10-11" xfId="1921" xr:uid="{00000000-0005-0000-0000-000061070000}"/>
    <cellStyle name="T_Book1_Khoi luong cac hang muc chi tiet-702" xfId="1922" xr:uid="{00000000-0005-0000-0000-000062070000}"/>
    <cellStyle name="T_Book1_Khoi luong chinh Hang Tom" xfId="1923" xr:uid="{00000000-0005-0000-0000-000063070000}"/>
    <cellStyle name="T_Book1_khoiluongbdacdoa" xfId="1924" xr:uid="{00000000-0005-0000-0000-000064070000}"/>
    <cellStyle name="T_Book1_KL NT dap nen Dot 3" xfId="1925" xr:uid="{00000000-0005-0000-0000-00005F070000}"/>
    <cellStyle name="T_Book1_KL NT Dot 3" xfId="1926" xr:uid="{00000000-0005-0000-0000-000060070000}"/>
    <cellStyle name="T_Book1_mau bieu doan giam sat 2010 (version 2)" xfId="1927" xr:uid="{00000000-0005-0000-0000-000065070000}"/>
    <cellStyle name="T_Book1_mau KL vach son" xfId="1928" xr:uid="{00000000-0005-0000-0000-000066070000}"/>
    <cellStyle name="T_Book1_Nhu cau von ung truoc 2011 Tha h Hoa + Nge An gui TW" xfId="1929" xr:uid="{00000000-0005-0000-0000-000067070000}"/>
    <cellStyle name="T_Book1_QD UBND tinh" xfId="1930" xr:uid="{00000000-0005-0000-0000-000068070000}"/>
    <cellStyle name="T_Book1_San sat hach moi" xfId="1931" xr:uid="{00000000-0005-0000-0000-000069070000}"/>
    <cellStyle name="T_Book1_Thiet bi" xfId="1932" xr:uid="{00000000-0005-0000-0000-00006B070000}"/>
    <cellStyle name="T_Book1_Thong ke cong" xfId="1933" xr:uid="{00000000-0005-0000-0000-00006C070000}"/>
    <cellStyle name="T_Book1_Tong hop 3 tinh (11_5)-TTH-QN-QT" xfId="1934" xr:uid="{00000000-0005-0000-0000-00006A070000}"/>
    <cellStyle name="T_Book1_ung 2011 - 11-6-Thanh hoa-Nghe an" xfId="1935" xr:uid="{00000000-0005-0000-0000-00006D070000}"/>
    <cellStyle name="T_Book1_ung truoc 2011 NSTW Thanh Hoa + Nge An gui Thu 12-5" xfId="1936" xr:uid="{00000000-0005-0000-0000-00006E070000}"/>
    <cellStyle name="T_Book1_VBPL kiểm toán Đầu tư XDCB 2010" xfId="1937" xr:uid="{00000000-0005-0000-0000-00006F070000}"/>
    <cellStyle name="T_Book1_Worksheet in D: My Documents Luc Van ban xu ly Nam 2011 Bao cao ra soat tam ung TPCP" xfId="1938" xr:uid="{00000000-0005-0000-0000-000070070000}"/>
    <cellStyle name="T_CDKT" xfId="1939" xr:uid="{00000000-0005-0000-0000-000071070000}"/>
    <cellStyle name="T_Chuan bi dau tu nam 2008" xfId="1940" xr:uid="{00000000-0005-0000-0000-000080070000}"/>
    <cellStyle name="T_Chuan bi dau tu nam 2008_bieu tong hop" xfId="1941" xr:uid="{00000000-0005-0000-0000-000081070000}"/>
    <cellStyle name="T_Chuan bi dau tu nam 2008_Tong hop ra soat von ung 2011 -Chau" xfId="1942" xr:uid="{00000000-0005-0000-0000-000082070000}"/>
    <cellStyle name="T_Chuan bi dau tu nam 2008_Tong hop -Yte-Giao thong-Thuy loi-24-6" xfId="1943" xr:uid="{00000000-0005-0000-0000-000083070000}"/>
    <cellStyle name="T_Copy of Bao cao  XDCB 7 thang nam 2008_So KH&amp;DT SUA" xfId="1944" xr:uid="{00000000-0005-0000-0000-000072070000}"/>
    <cellStyle name="T_Copy of Bao cao  XDCB 7 thang nam 2008_So KH&amp;DT SUA_bieu tong hop" xfId="1945" xr:uid="{00000000-0005-0000-0000-000073070000}"/>
    <cellStyle name="T_Copy of Bao cao  XDCB 7 thang nam 2008_So KH&amp;DT SUA_Tong hop ra soat von ung 2011 -Chau" xfId="1946" xr:uid="{00000000-0005-0000-0000-000074070000}"/>
    <cellStyle name="T_Copy of Bao cao  XDCB 7 thang nam 2008_So KH&amp;DT SUA_Tong hop -Yte-Giao thong-Thuy loi-24-6" xfId="1947" xr:uid="{00000000-0005-0000-0000-000075070000}"/>
    <cellStyle name="T_Copy of KS Du an dau tu" xfId="1948" xr:uid="{00000000-0005-0000-0000-000076070000}"/>
    <cellStyle name="T_Cost for DD (summary)" xfId="1949" xr:uid="{00000000-0005-0000-0000-000077070000}"/>
    <cellStyle name="T_CPK" xfId="1950" xr:uid="{00000000-0005-0000-0000-000078070000}"/>
    <cellStyle name="T_CTMTQG 2008" xfId="1951" xr:uid="{00000000-0005-0000-0000-000079070000}"/>
    <cellStyle name="T_CTMTQG 2008_Bieu mau danh muc du an thuoc CTMTQG nam 2008" xfId="1952" xr:uid="{00000000-0005-0000-0000-00007A070000}"/>
    <cellStyle name="T_CTMTQG 2008_Hi-Tong hop KQ phan bo KH nam 08- LD fong giao 15-11-08" xfId="1953" xr:uid="{00000000-0005-0000-0000-00007B070000}"/>
    <cellStyle name="T_CTMTQG 2008_Ket qua thuc hien nam 2008" xfId="1954" xr:uid="{00000000-0005-0000-0000-00007C070000}"/>
    <cellStyle name="T_CTMTQG 2008_KH XDCB_2008 lan 1" xfId="1955" xr:uid="{00000000-0005-0000-0000-00007D070000}"/>
    <cellStyle name="T_CTMTQG 2008_KH XDCB_2008 lan 1 sua ngay 27-10" xfId="1956" xr:uid="{00000000-0005-0000-0000-00007E070000}"/>
    <cellStyle name="T_CTMTQG 2008_KH XDCB_2008 lan 2 sua ngay 10-11" xfId="1957" xr:uid="{00000000-0005-0000-0000-00007F070000}"/>
    <cellStyle name="T_denbu" xfId="472" xr:uid="{00000000-0005-0000-0000-000084070000}"/>
    <cellStyle name="T_DT972000" xfId="1958" xr:uid="{00000000-0005-0000-0000-000085070000}"/>
    <cellStyle name="T_DTDuong dong tien -sua tham tra 2009 - luong 650" xfId="1959" xr:uid="{00000000-0005-0000-0000-000086070000}"/>
    <cellStyle name="T_dtTL598G1." xfId="1960" xr:uid="{00000000-0005-0000-0000-000087070000}"/>
    <cellStyle name="T_Du an khoi cong moi nam 2010" xfId="1961" xr:uid="{00000000-0005-0000-0000-000088070000}"/>
    <cellStyle name="T_Du an khoi cong moi nam 2010_bieu tong hop" xfId="1962" xr:uid="{00000000-0005-0000-0000-000089070000}"/>
    <cellStyle name="T_Du an khoi cong moi nam 2010_Tong hop ra soat von ung 2011 -Chau" xfId="1963" xr:uid="{00000000-0005-0000-0000-00008A070000}"/>
    <cellStyle name="T_Du an khoi cong moi nam 2010_Tong hop -Yte-Giao thong-Thuy loi-24-6" xfId="1964" xr:uid="{00000000-0005-0000-0000-00008B070000}"/>
    <cellStyle name="T_DU AN TKQH VA CHUAN BI DAU TU NAM 2007 sua ngay 9-11" xfId="1965" xr:uid="{00000000-0005-0000-0000-00008C070000}"/>
    <cellStyle name="T_DU AN TKQH VA CHUAN BI DAU TU NAM 2007 sua ngay 9-11_Bieu mau danh muc du an thuoc CTMTQG nam 2008" xfId="1966" xr:uid="{00000000-0005-0000-0000-00008D070000}"/>
    <cellStyle name="T_DU AN TKQH VA CHUAN BI DAU TU NAM 2007 sua ngay 9-11_Bieu mau danh muc du an thuoc CTMTQG nam 2008_bieu tong hop" xfId="1967" xr:uid="{00000000-0005-0000-0000-00008E070000}"/>
    <cellStyle name="T_DU AN TKQH VA CHUAN BI DAU TU NAM 2007 sua ngay 9-11_Bieu mau danh muc du an thuoc CTMTQG nam 2008_Tong hop ra soat von ung 2011 -Chau" xfId="1968" xr:uid="{00000000-0005-0000-0000-00008F070000}"/>
    <cellStyle name="T_DU AN TKQH VA CHUAN BI DAU TU NAM 2007 sua ngay 9-11_Bieu mau danh muc du an thuoc CTMTQG nam 2008_Tong hop -Yte-Giao thong-Thuy loi-24-6" xfId="1969" xr:uid="{00000000-0005-0000-0000-000090070000}"/>
    <cellStyle name="T_DU AN TKQH VA CHUAN BI DAU TU NAM 2007 sua ngay 9-11_Du an khoi cong moi nam 2010" xfId="1970" xr:uid="{00000000-0005-0000-0000-000091070000}"/>
    <cellStyle name="T_DU AN TKQH VA CHUAN BI DAU TU NAM 2007 sua ngay 9-11_Du an khoi cong moi nam 2010_bieu tong hop" xfId="1971" xr:uid="{00000000-0005-0000-0000-000092070000}"/>
    <cellStyle name="T_DU AN TKQH VA CHUAN BI DAU TU NAM 2007 sua ngay 9-11_Du an khoi cong moi nam 2010_Tong hop ra soat von ung 2011 -Chau" xfId="1972" xr:uid="{00000000-0005-0000-0000-000093070000}"/>
    <cellStyle name="T_DU AN TKQH VA CHUAN BI DAU TU NAM 2007 sua ngay 9-11_Du an khoi cong moi nam 2010_Tong hop -Yte-Giao thong-Thuy loi-24-6" xfId="1973" xr:uid="{00000000-0005-0000-0000-000094070000}"/>
    <cellStyle name="T_DU AN TKQH VA CHUAN BI DAU TU NAM 2007 sua ngay 9-11_Ket qua phan bo von nam 2008" xfId="1974" xr:uid="{00000000-0005-0000-0000-000095070000}"/>
    <cellStyle name="T_DU AN TKQH VA CHUAN BI DAU TU NAM 2007 sua ngay 9-11_KH XDCB_2008 lan 2 sua ngay 10-11" xfId="1975" xr:uid="{00000000-0005-0000-0000-000096070000}"/>
    <cellStyle name="T_du toan dieu chinh  20-8-2006" xfId="1976" xr:uid="{00000000-0005-0000-0000-000097070000}"/>
    <cellStyle name="T_Du toan khao sat (bo sung 2009)" xfId="1977" xr:uid="{00000000-0005-0000-0000-000098070000}"/>
    <cellStyle name="T_du toan lan 3" xfId="1978" xr:uid="{00000000-0005-0000-0000-000099070000}"/>
    <cellStyle name="T_Ke hoach KTXH  nam 2009_PKT thang 11 nam 2008" xfId="1979" xr:uid="{00000000-0005-0000-0000-00009A070000}"/>
    <cellStyle name="T_Ke hoach KTXH  nam 2009_PKT thang 11 nam 2008_bieu tong hop" xfId="1980" xr:uid="{00000000-0005-0000-0000-00009B070000}"/>
    <cellStyle name="T_Ke hoach KTXH  nam 2009_PKT thang 11 nam 2008_Tong hop ra soat von ung 2011 -Chau" xfId="1981" xr:uid="{00000000-0005-0000-0000-00009C070000}"/>
    <cellStyle name="T_Ke hoach KTXH  nam 2009_PKT thang 11 nam 2008_Tong hop -Yte-Giao thong-Thuy loi-24-6" xfId="1982" xr:uid="{00000000-0005-0000-0000-00009D070000}"/>
    <cellStyle name="T_Ket qua dau thau" xfId="1983" xr:uid="{00000000-0005-0000-0000-00009E070000}"/>
    <cellStyle name="T_Ket qua dau thau_bieu tong hop" xfId="1984" xr:uid="{00000000-0005-0000-0000-00009F070000}"/>
    <cellStyle name="T_Ket qua dau thau_Tong hop ra soat von ung 2011 -Chau" xfId="1985" xr:uid="{00000000-0005-0000-0000-0000A0070000}"/>
    <cellStyle name="T_Ket qua dau thau_Tong hop -Yte-Giao thong-Thuy loi-24-6" xfId="1986" xr:uid="{00000000-0005-0000-0000-0000A1070000}"/>
    <cellStyle name="T_Ket qua phan bo von nam 2008" xfId="1987" xr:uid="{00000000-0005-0000-0000-0000A2070000}"/>
    <cellStyle name="T_KH XDCB_2008 lan 2 sua ngay 10-11" xfId="1988" xr:uid="{00000000-0005-0000-0000-0000A7070000}"/>
    <cellStyle name="T_Khao satD1" xfId="1989" xr:uid="{00000000-0005-0000-0000-0000A8070000}"/>
    <cellStyle name="T_Khoi luong cac hang muc chi tiet-702" xfId="1990" xr:uid="{00000000-0005-0000-0000-0000A9070000}"/>
    <cellStyle name="T_KL NT dap nen Dot 3" xfId="1991" xr:uid="{00000000-0005-0000-0000-0000A3070000}"/>
    <cellStyle name="T_KL NT Dot 3" xfId="1992" xr:uid="{00000000-0005-0000-0000-0000A4070000}"/>
    <cellStyle name="T_Kl VL ranh" xfId="1993" xr:uid="{00000000-0005-0000-0000-0000A5070000}"/>
    <cellStyle name="T_KLNMD1" xfId="1994" xr:uid="{00000000-0005-0000-0000-0000A6070000}"/>
    <cellStyle name="T_mau bieu doan giam sat 2010 (version 2)" xfId="1995" xr:uid="{00000000-0005-0000-0000-0000AA070000}"/>
    <cellStyle name="T_mau KL vach son" xfId="1996" xr:uid="{00000000-0005-0000-0000-0000AB070000}"/>
    <cellStyle name="T_Me_Tri_6_07" xfId="1997" xr:uid="{00000000-0005-0000-0000-0000AC070000}"/>
    <cellStyle name="T_N2 thay dat (N1-1)" xfId="1998" xr:uid="{00000000-0005-0000-0000-0000AD070000}"/>
    <cellStyle name="T_Phuong an can doi nam 2008" xfId="1999" xr:uid="{00000000-0005-0000-0000-0000AE070000}"/>
    <cellStyle name="T_Phuong an can doi nam 2008_bieu tong hop" xfId="2000" xr:uid="{00000000-0005-0000-0000-0000AF070000}"/>
    <cellStyle name="T_Phuong an can doi nam 2008_Tong hop ra soat von ung 2011 -Chau" xfId="2001" xr:uid="{00000000-0005-0000-0000-0000B0070000}"/>
    <cellStyle name="T_Phuong an can doi nam 2008_Tong hop -Yte-Giao thong-Thuy loi-24-6" xfId="2002" xr:uid="{00000000-0005-0000-0000-0000B1070000}"/>
    <cellStyle name="T_San sat hach moi" xfId="2003" xr:uid="{00000000-0005-0000-0000-0000B2070000}"/>
    <cellStyle name="T_Seagame(BTL)" xfId="2004" xr:uid="{00000000-0005-0000-0000-0000B3070000}"/>
    <cellStyle name="T_So GTVT" xfId="2005" xr:uid="{00000000-0005-0000-0000-0000B4070000}"/>
    <cellStyle name="T_So GTVT_bieu tong hop" xfId="2006" xr:uid="{00000000-0005-0000-0000-0000B5070000}"/>
    <cellStyle name="T_So GTVT_Tong hop ra soat von ung 2011 -Chau" xfId="2007" xr:uid="{00000000-0005-0000-0000-0000B6070000}"/>
    <cellStyle name="T_So GTVT_Tong hop -Yte-Giao thong-Thuy loi-24-6" xfId="2008" xr:uid="{00000000-0005-0000-0000-0000B7070000}"/>
    <cellStyle name="T_SS BVTC cau va cong tuyen Le Chan" xfId="2009" xr:uid="{00000000-0005-0000-0000-0000B8070000}"/>
    <cellStyle name="T_Tay Bac 1" xfId="2010" xr:uid="{00000000-0005-0000-0000-0000B9070000}"/>
    <cellStyle name="T_Tay Bac 1_Bao cao kiem toan kh 2010" xfId="2011" xr:uid="{00000000-0005-0000-0000-0000BA070000}"/>
    <cellStyle name="T_Tay Bac 1_Book1" xfId="2012" xr:uid="{00000000-0005-0000-0000-0000BB070000}"/>
    <cellStyle name="T_Tay Bac 1_Book1_1" xfId="2013" xr:uid="{00000000-0005-0000-0000-0000BC070000}"/>
    <cellStyle name="T_Tay Bac 1_Ke hoach 2010 (theo doi)2" xfId="2014" xr:uid="{00000000-0005-0000-0000-0000BD070000}"/>
    <cellStyle name="T_Tay Bac 1_QD UBND tinh" xfId="2015" xr:uid="{00000000-0005-0000-0000-0000BE070000}"/>
    <cellStyle name="T_Tay Bac 1_Worksheet in D: My Documents Luc Van ban xu ly Nam 2011 Bao cao ra soat tam ung TPCP" xfId="2016" xr:uid="{00000000-0005-0000-0000-0000BF070000}"/>
    <cellStyle name="T_TDT + duong(8-5-07)" xfId="2017" xr:uid="{00000000-0005-0000-0000-0000C0070000}"/>
    <cellStyle name="T_tham_tra_du_toan" xfId="2018" xr:uid="{00000000-0005-0000-0000-0000CA070000}"/>
    <cellStyle name="T_Thiet bi" xfId="2019" xr:uid="{00000000-0005-0000-0000-0000CB070000}"/>
    <cellStyle name="T_THKL 1303" xfId="2020" xr:uid="{00000000-0005-0000-0000-0000CC070000}"/>
    <cellStyle name="T_Thong ke" xfId="2021" xr:uid="{00000000-0005-0000-0000-0000CD070000}"/>
    <cellStyle name="T_Thong ke cong" xfId="2022" xr:uid="{00000000-0005-0000-0000-0000CE070000}"/>
    <cellStyle name="T_thong ke giao dan sinh" xfId="2023" xr:uid="{00000000-0005-0000-0000-0000CF070000}"/>
    <cellStyle name="T_tien2004" xfId="2024" xr:uid="{00000000-0005-0000-0000-0000C1070000}"/>
    <cellStyle name="T_TKE-ChoDon-sua" xfId="2025" xr:uid="{00000000-0005-0000-0000-0000C2070000}"/>
    <cellStyle name="T_Tong hop 3 tinh (11_5)-TTH-QN-QT" xfId="2026" xr:uid="{00000000-0005-0000-0000-0000C3070000}"/>
    <cellStyle name="T_Tong hop khoi luong Dot 3" xfId="2027" xr:uid="{00000000-0005-0000-0000-0000C4070000}"/>
    <cellStyle name="T_Tong hop theo doi von TPCP" xfId="2028" xr:uid="{00000000-0005-0000-0000-0000C5070000}"/>
    <cellStyle name="T_Tong hop theo doi von TPCP_Bao cao kiem toan kh 2010" xfId="2029" xr:uid="{00000000-0005-0000-0000-0000C6070000}"/>
    <cellStyle name="T_Tong hop theo doi von TPCP_Ke hoach 2010 (theo doi)2" xfId="2030" xr:uid="{00000000-0005-0000-0000-0000C7070000}"/>
    <cellStyle name="T_Tong hop theo doi von TPCP_QD UBND tinh" xfId="2031" xr:uid="{00000000-0005-0000-0000-0000C8070000}"/>
    <cellStyle name="T_Tong hop theo doi von TPCP_Worksheet in D: My Documents Luc Van ban xu ly Nam 2011 Bao cao ra soat tam ung TPCP" xfId="2032" xr:uid="{00000000-0005-0000-0000-0000C9070000}"/>
    <cellStyle name="T_VBPL kiểm toán Đầu tư XDCB 2010" xfId="2033" xr:uid="{00000000-0005-0000-0000-0000D0070000}"/>
    <cellStyle name="T_Worksheet in D: ... Hoan thien 5goi theo KL cu 28-06 4.Cong 5goi Coc 33-Km1+490.13 Cong coc 33-km1+490.13" xfId="2034" xr:uid="{00000000-0005-0000-0000-0000D1070000}"/>
    <cellStyle name="T_ÿÿÿÿÿ" xfId="2035" xr:uid="{00000000-0005-0000-0000-0000D2070000}"/>
    <cellStyle name="Tentruong" xfId="2036" xr:uid="{00000000-0005-0000-0000-0000D3070000}"/>
    <cellStyle name="Text" xfId="2037" xr:uid="{00000000-0005-0000-0000-0000D4070000}"/>
    <cellStyle name="Text Indent A" xfId="473" xr:uid="{00000000-0005-0000-0000-0000D5070000}"/>
    <cellStyle name="Text Indent B" xfId="474" xr:uid="{00000000-0005-0000-0000-0000D6070000}"/>
    <cellStyle name="Text Indent C" xfId="475" xr:uid="{00000000-0005-0000-0000-0000D7070000}"/>
    <cellStyle name="Text_Bao cao doan cong tac cua Bo thang 4-2010" xfId="2038" xr:uid="{00000000-0005-0000-0000-0000D8070000}"/>
    <cellStyle name="th" xfId="476" xr:uid="{00000000-0005-0000-0000-0000EB070000}"/>
    <cellStyle name="than" xfId="2039" xr:uid="{00000000-0005-0000-0000-0000EC070000}"/>
    <cellStyle name="thanh" xfId="2040" xr:uid="{00000000-0005-0000-0000-0000ED070000}"/>
    <cellStyle name="þ_x001d_ð¤_x000c_¯þ_x0014__x000d_¨þU_x0001_À_x0004_ _x0015__x000f__x0001__x0001_" xfId="477" xr:uid="{00000000-0005-0000-0000-0000EE070000}"/>
    <cellStyle name="þ_x001d_ð·_x000c_æþ'_x000d_ßþU_x0001_Ø_x0005_ü_x0014__x0007__x0001__x0001_" xfId="478" xr:uid="{00000000-0005-0000-0000-0000EF070000}"/>
    <cellStyle name="þ_x001d_ðÇ%Uý—&amp;Hý9_x0008_Ÿ_x0009_s_x000a__x0007__x0001__x0001_" xfId="2041" xr:uid="{00000000-0005-0000-0000-0000F0070000}"/>
    <cellStyle name="þ_x001d_ðK_x000c_Fý_x001b__x000d_9ýU_x0001_Ð_x0008_¦)_x0007__x0001__x0001_" xfId="479" xr:uid="{00000000-0005-0000-0000-0000F1070000}"/>
    <cellStyle name="thuong-10" xfId="2042" xr:uid="{00000000-0005-0000-0000-0000F2070000}"/>
    <cellStyle name="thuong-11" xfId="2043" xr:uid="{00000000-0005-0000-0000-0000F3070000}"/>
    <cellStyle name="Thuyet minh" xfId="480" xr:uid="{00000000-0005-0000-0000-0000F4070000}"/>
    <cellStyle name="Tien1" xfId="2044" xr:uid="{00000000-0005-0000-0000-0000D9070000}"/>
    <cellStyle name="Tiêu đề" xfId="2045" xr:uid="{00000000-0005-0000-0000-0000DA070000}"/>
    <cellStyle name="Times New Roman" xfId="2046" xr:uid="{00000000-0005-0000-0000-0000DB070000}"/>
    <cellStyle name="Tính toán" xfId="2047" xr:uid="{00000000-0005-0000-0000-0000DC070000}"/>
    <cellStyle name="tit1" xfId="2048" xr:uid="{00000000-0005-0000-0000-0000DD070000}"/>
    <cellStyle name="tit2" xfId="2049" xr:uid="{00000000-0005-0000-0000-0000DE070000}"/>
    <cellStyle name="tit3" xfId="2050" xr:uid="{00000000-0005-0000-0000-0000DF070000}"/>
    <cellStyle name="tit4" xfId="2051" xr:uid="{00000000-0005-0000-0000-0000E0070000}"/>
    <cellStyle name="Title 2" xfId="2053" xr:uid="{00000000-0005-0000-0000-0000E1070000}"/>
    <cellStyle name="Title 3" xfId="2052" xr:uid="{00000000-0005-0000-0000-0000E2070000}"/>
    <cellStyle name="Tổng" xfId="2054" xr:uid="{00000000-0005-0000-0000-0000E5070000}"/>
    <cellStyle name="Tongcong" xfId="2055" xr:uid="{00000000-0005-0000-0000-0000E3070000}"/>
    <cellStyle name="Tốt" xfId="2056" xr:uid="{00000000-0005-0000-0000-0000E6070000}"/>
    <cellStyle name="Total 2" xfId="481" xr:uid="{00000000-0005-0000-0000-0000E4070000}"/>
    <cellStyle name="trang" xfId="2057" xr:uid="{00000000-0005-0000-0000-0000F5070000}"/>
    <cellStyle name="Trung tính" xfId="2058" xr:uid="{00000000-0005-0000-0000-0000F6070000}"/>
    <cellStyle name="tt1" xfId="2059" xr:uid="{00000000-0005-0000-0000-0000E7070000}"/>
    <cellStyle name="Tuan" xfId="2060" xr:uid="{00000000-0005-0000-0000-0000E8070000}"/>
    <cellStyle name="Tusental (0)_pldt" xfId="2061" xr:uid="{00000000-0005-0000-0000-0000E9070000}"/>
    <cellStyle name="Tusental_pldt" xfId="2062" xr:uid="{00000000-0005-0000-0000-0000EA070000}"/>
    <cellStyle name="u" xfId="2063" xr:uid="{00000000-0005-0000-0000-0000F7070000}"/>
    <cellStyle name="ux_3_¼­¿ï-¾È»ê" xfId="2064" xr:uid="{00000000-0005-0000-0000-0000F8070000}"/>
    <cellStyle name="Valuta (0)_CALPREZZ" xfId="2065" xr:uid="{00000000-0005-0000-0000-0000F9070000}"/>
    <cellStyle name="Valuta_ PESO ELETTR." xfId="2066" xr:uid="{00000000-0005-0000-0000-0000FA070000}"/>
    <cellStyle name="Văn bản Cảnh báo" xfId="2067" xr:uid="{00000000-0005-0000-0000-0000FC070000}"/>
    <cellStyle name="Văn bản Giải thích" xfId="2068" xr:uid="{00000000-0005-0000-0000-0000FD070000}"/>
    <cellStyle name="VANG1" xfId="2069" xr:uid="{00000000-0005-0000-0000-0000FB070000}"/>
    <cellStyle name="viet" xfId="482" xr:uid="{00000000-0005-0000-0000-0000FE070000}"/>
    <cellStyle name="viet2" xfId="483" xr:uid="{00000000-0005-0000-0000-0000FF070000}"/>
    <cellStyle name="Vietnam 1" xfId="2070" xr:uid="{00000000-0005-0000-0000-000000080000}"/>
    <cellStyle name="VN new romanNormal" xfId="2071" xr:uid="{00000000-0005-0000-0000-000001080000}"/>
    <cellStyle name="vn time 10" xfId="2072" xr:uid="{00000000-0005-0000-0000-000002080000}"/>
    <cellStyle name="Vn Time 13" xfId="2073" xr:uid="{00000000-0005-0000-0000-000003080000}"/>
    <cellStyle name="Vn Time 14" xfId="2074" xr:uid="{00000000-0005-0000-0000-000004080000}"/>
    <cellStyle name="VN time new roman" xfId="2075" xr:uid="{00000000-0005-0000-0000-000005080000}"/>
    <cellStyle name="vn_time" xfId="2076" xr:uid="{00000000-0005-0000-0000-000006080000}"/>
    <cellStyle name="vnbo" xfId="2077" xr:uid="{00000000-0005-0000-0000-000007080000}"/>
    <cellStyle name="vnhead1" xfId="484" xr:uid="{00000000-0005-0000-0000-00000B080000}"/>
    <cellStyle name="vnhead2" xfId="2078" xr:uid="{00000000-0005-0000-0000-00000C080000}"/>
    <cellStyle name="vnhead3" xfId="485" xr:uid="{00000000-0005-0000-0000-00000D080000}"/>
    <cellStyle name="vnhead3 2" xfId="2079" xr:uid="{00000000-0005-0000-0000-00000E080000}"/>
    <cellStyle name="vnhead4" xfId="2080" xr:uid="{00000000-0005-0000-0000-00000F080000}"/>
    <cellStyle name="vntxt1" xfId="486" xr:uid="{00000000-0005-0000-0000-000008080000}"/>
    <cellStyle name="vntxt1 2" xfId="2081" xr:uid="{00000000-0005-0000-0000-000009080000}"/>
    <cellStyle name="vntxt2" xfId="487" xr:uid="{00000000-0005-0000-0000-00000A080000}"/>
    <cellStyle name="W?hrung [0]_35ERI8T2gbIEMixb4v26icuOo" xfId="2082" xr:uid="{00000000-0005-0000-0000-000010080000}"/>
    <cellStyle name="W?hrung_35ERI8T2gbIEMixb4v26icuOo" xfId="2083" xr:uid="{00000000-0005-0000-0000-000011080000}"/>
    <cellStyle name="Währung [0]_68574_Materialbedarfsliste" xfId="2084" xr:uid="{00000000-0005-0000-0000-000012080000}"/>
    <cellStyle name="Währung_68574_Materialbedarfsliste" xfId="2085" xr:uid="{00000000-0005-0000-0000-000013080000}"/>
    <cellStyle name="Walutowy [0]_Invoices2001Slovakia" xfId="2086" xr:uid="{00000000-0005-0000-0000-000014080000}"/>
    <cellStyle name="Walutowy_Invoices2001Slovakia" xfId="2087" xr:uid="{00000000-0005-0000-0000-000015080000}"/>
    <cellStyle name="Warning Text 2" xfId="2089" xr:uid="{00000000-0005-0000-0000-000016080000}"/>
    <cellStyle name="Warning Text 3" xfId="2088" xr:uid="{00000000-0005-0000-0000-000017080000}"/>
    <cellStyle name="wrap" xfId="2090" xr:uid="{00000000-0005-0000-0000-000018080000}"/>
    <cellStyle name="Wไhrung [0]_35ERI8T2gbIEMixb4v26icuOo" xfId="2091" xr:uid="{00000000-0005-0000-0000-000019080000}"/>
    <cellStyle name="Wไhrung_35ERI8T2gbIEMixb4v26icuOo" xfId="2092" xr:uid="{00000000-0005-0000-0000-00001A080000}"/>
    <cellStyle name="Xấu" xfId="2093" xr:uid="{00000000-0005-0000-0000-00001B080000}"/>
    <cellStyle name="xuan" xfId="488" xr:uid="{00000000-0005-0000-0000-00001C080000}"/>
    <cellStyle name="y" xfId="2094" xr:uid="{00000000-0005-0000-0000-00001D080000}"/>
    <cellStyle name="Ý kh¸c_B¶ng 1 (2)" xfId="2095" xr:uid="{00000000-0005-0000-0000-00001E080000}"/>
    <cellStyle name="เครื่องหมายสกุลเงิน [0]_FTC_OFFER" xfId="2096" xr:uid="{00000000-0005-0000-0000-00001F080000}"/>
    <cellStyle name="เครื่องหมายสกุลเงิน_FTC_OFFER" xfId="2097" xr:uid="{00000000-0005-0000-0000-000020080000}"/>
    <cellStyle name="ปกติ_FTC_OFFER" xfId="2098" xr:uid="{00000000-0005-0000-0000-000021080000}"/>
    <cellStyle name=" [0.00]_ Att. 1- Cover" xfId="489" xr:uid="{00000000-0005-0000-0000-000022080000}"/>
    <cellStyle name="_ Att. 1- Cover" xfId="490" xr:uid="{00000000-0005-0000-0000-000023080000}"/>
    <cellStyle name="?_ Att. 1- Cover" xfId="491" xr:uid="{00000000-0005-0000-0000-000024080000}"/>
    <cellStyle name="똿뗦먛귟 [0.00]_PRODUCT DETAIL Q1" xfId="492" xr:uid="{00000000-0005-0000-0000-000025080000}"/>
    <cellStyle name="똿뗦먛귟_PRODUCT DETAIL Q1" xfId="493" xr:uid="{00000000-0005-0000-0000-000026080000}"/>
    <cellStyle name="믅됞 [0.00]_PRODUCT DETAIL Q1" xfId="494" xr:uid="{00000000-0005-0000-0000-000027080000}"/>
    <cellStyle name="믅됞_PRODUCT DETAIL Q1" xfId="495" xr:uid="{00000000-0005-0000-0000-000028080000}"/>
    <cellStyle name="백분율_††††† " xfId="2099" xr:uid="{00000000-0005-0000-0000-000029080000}"/>
    <cellStyle name="뷭?_BOOKSHIP" xfId="496" xr:uid="{00000000-0005-0000-0000-00002A080000}"/>
    <cellStyle name="안건회계법인" xfId="497" xr:uid="{00000000-0005-0000-0000-00002B080000}"/>
    <cellStyle name="콤마 [ - 유형1" xfId="498" xr:uid="{00000000-0005-0000-0000-00002C080000}"/>
    <cellStyle name="콤마 [ - 유형2" xfId="499" xr:uid="{00000000-0005-0000-0000-00002D080000}"/>
    <cellStyle name="콤마 [ - 유형3" xfId="500" xr:uid="{00000000-0005-0000-0000-00002E080000}"/>
    <cellStyle name="콤마 [ - 유형4" xfId="501" xr:uid="{00000000-0005-0000-0000-00002F080000}"/>
    <cellStyle name="콤마 [ - 유형5" xfId="502" xr:uid="{00000000-0005-0000-0000-000030080000}"/>
    <cellStyle name="콤마 [ - 유형6" xfId="503" xr:uid="{00000000-0005-0000-0000-000031080000}"/>
    <cellStyle name="콤마 [ - 유형7" xfId="504" xr:uid="{00000000-0005-0000-0000-000032080000}"/>
    <cellStyle name="콤마 [ - 유형8" xfId="505" xr:uid="{00000000-0005-0000-0000-000033080000}"/>
    <cellStyle name="콤마 [0]_ 비목별 월별기술 " xfId="2100" xr:uid="{00000000-0005-0000-0000-000034080000}"/>
    <cellStyle name="콤마_ 비목별 월별기술 " xfId="2101" xr:uid="{00000000-0005-0000-0000-000035080000}"/>
    <cellStyle name="통화 [0]_††††† " xfId="2102" xr:uid="{00000000-0005-0000-0000-000036080000}"/>
    <cellStyle name="통화_††††† " xfId="2103" xr:uid="{00000000-0005-0000-0000-000037080000}"/>
    <cellStyle name="표준_ 97년 경영분석(안)" xfId="2104" xr:uid="{00000000-0005-0000-0000-000038080000}"/>
    <cellStyle name="표줠_Sheet1_1_총괄표 (수출입) (2)" xfId="2105" xr:uid="{00000000-0005-0000-0000-000039080000}"/>
    <cellStyle name="一般_00Q3902REV.1" xfId="506" xr:uid="{00000000-0005-0000-0000-00003A080000}"/>
    <cellStyle name="千分位[0]_00Q3902REV.1" xfId="507" xr:uid="{00000000-0005-0000-0000-00003B080000}"/>
    <cellStyle name="千分位_00Q3902REV.1" xfId="508" xr:uid="{00000000-0005-0000-0000-00003C080000}"/>
    <cellStyle name="桁区切り [0.00]_BE-BQ" xfId="2107" xr:uid="{00000000-0005-0000-0000-00003D080000}"/>
    <cellStyle name="桁区切り_BE-BQ" xfId="2108" xr:uid="{00000000-0005-0000-0000-00003E080000}"/>
    <cellStyle name="標準_(A1)BOQ " xfId="2109" xr:uid="{00000000-0005-0000-0000-00003F080000}"/>
    <cellStyle name="貨幣 [0]_00Q3902REV.1" xfId="509" xr:uid="{00000000-0005-0000-0000-000040080000}"/>
    <cellStyle name="貨幣[0]_BRE" xfId="510" xr:uid="{00000000-0005-0000-0000-000041080000}"/>
    <cellStyle name="貨幣_00Q3902REV.1" xfId="511" xr:uid="{00000000-0005-0000-0000-000042080000}"/>
    <cellStyle name="通貨 [0.00]_BE-BQ" xfId="2110" xr:uid="{00000000-0005-0000-0000-000043080000}"/>
    <cellStyle name="通貨_BE-BQ" xfId="2111" xr:uid="{00000000-0005-0000-0000-00004408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BND%20XA%20KON%20DAO/k&#7923;%20h&#7885;p%20chuy&#234;n%20&#273;&#7873;/Hanh-%20Phu-luc%2005%20m&#7851;u%20STC%20-%2028-6-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0Bi&#7875;u%20DT%20NSNN%20-%20&#272;&#258;K%20SA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PL2"/>
      <sheetName val="Biểu 2Thuế+TC"/>
      <sheetName val="Bieu 1- Thuế"/>
      <sheetName val="thuế- Biểu 01"/>
      <sheetName val="Thuế - Biểu 02"/>
      <sheetName val="Tỷ lệ điều tiết"/>
      <sheetName val="Bieu 3 c-nguồnHanh-an-Nga-Hảo"/>
      <sheetName val="Bieu  4 (cũ)"/>
      <sheetName val="Bieu 4 H-N- Hảo- AN-Vy  "/>
      <sheetName val="Bieu 4 H-N- Hảo- AN-Vy   (2)"/>
      <sheetName val="Bieu 4a-Hanh-Nga-VY-an"/>
      <sheetName val="Bieu 4b-Hảo"/>
      <sheetName val="Bieu  4a (cũ)"/>
      <sheetName val="Bieu "/>
      <sheetName val="Bieu 4c-Hanh-Nga-VY-an"/>
      <sheetName val="Bieu 4cHanh-an-vy"/>
      <sheetName val="Bieu 05Hanh-an-Hảo-Vy-Xã ĐT"/>
      <sheetName val="Bieu 05Hanh-an-Hảo-Vy-xã KonĐào"/>
      <sheetName val="Bieu 05Hanh-an-Hảo-NT"/>
      <sheetName val="Biểu 06-An -Hanh-Vy-H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7">
          <cell r="N17">
            <v>34770.089999999997</v>
          </cell>
        </row>
        <row r="18">
          <cell r="N18">
            <v>756.2</v>
          </cell>
        </row>
        <row r="19">
          <cell r="N19">
            <v>756.2</v>
          </cell>
        </row>
        <row r="22">
          <cell r="N22">
            <v>359.06</v>
          </cell>
        </row>
        <row r="23">
          <cell r="N23">
            <v>5.32</v>
          </cell>
        </row>
        <row r="24">
          <cell r="N24">
            <v>868.5</v>
          </cell>
        </row>
        <row r="26">
          <cell r="N26">
            <v>3083.14</v>
          </cell>
        </row>
        <row r="58">
          <cell r="N58">
            <v>315</v>
          </cell>
        </row>
        <row r="59">
          <cell r="N59">
            <v>1605</v>
          </cell>
        </row>
        <row r="68">
          <cell r="N68">
            <v>174.255</v>
          </cell>
        </row>
        <row r="82">
          <cell r="N82">
            <v>1463.3136999999999</v>
          </cell>
        </row>
        <row r="84">
          <cell r="N84">
            <v>6</v>
          </cell>
        </row>
        <row r="85">
          <cell r="N85">
            <v>77.701999999999998</v>
          </cell>
        </row>
        <row r="86">
          <cell r="N86">
            <v>173.22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ân đối thu chi"/>
      <sheetName val="Tổng hợp DT (12T) "/>
      <sheetName val="Tổng chi 2025"/>
      <sheetName val="Tổng thu 2025"/>
      <sheetName val="Tổng hợp DT chi (06T) "/>
      <sheetName val="Tổng hợp DT 06T (theo lĩnh vực)"/>
      <sheetName val="DT chi cân đối NS 06T"/>
      <sheetName val="Sheet1"/>
      <sheetName val="SC SNGD"/>
      <sheetName val="chỉ tiêu KTXH"/>
      <sheetName val="chỉ tieeuNN-TS"/>
      <sheetName val="chỉ tiêu VHXH"/>
      <sheetName val="chi tieu gd-dt"/>
      <sheetName val="BSMT"/>
      <sheetName val="Phụ cấp DQTV"/>
      <sheetName val="Biểu lương CBCC"/>
      <sheetName val="phụ cấp cấp ủy"/>
      <sheetName val="phụ cấp HĐND"/>
      <sheetName val="phụ cấp KCT cấp xã"/>
      <sheetName val="phụ cấp KCT cấp thôn"/>
      <sheetName val="Lương GD"/>
      <sheetName val="NĐ81"/>
      <sheetName val="NĐ105"/>
      <sheetName val="TTLT42"/>
      <sheetName val="NĐ66"/>
      <sheetName val="Hệ số phân bổ"/>
    </sheetNames>
    <sheetDataSet>
      <sheetData sheetId="0"/>
      <sheetData sheetId="1"/>
      <sheetData sheetId="2"/>
      <sheetData sheetId="3"/>
      <sheetData sheetId="4"/>
      <sheetData sheetId="5">
        <row r="15">
          <cell r="C15">
            <v>22113.999979836</v>
          </cell>
        </row>
        <row r="19">
          <cell r="C19">
            <v>13345.512260000001</v>
          </cell>
        </row>
        <row r="20">
          <cell r="C20">
            <v>154.6</v>
          </cell>
        </row>
        <row r="22">
          <cell r="C22">
            <v>15.58</v>
          </cell>
        </row>
        <row r="24">
          <cell r="C24">
            <v>2132.8739999999998</v>
          </cell>
        </row>
        <row r="25">
          <cell r="C25">
            <v>556.80583688000002</v>
          </cell>
        </row>
        <row r="26">
          <cell r="C26">
            <v>1039.528</v>
          </cell>
        </row>
        <row r="27">
          <cell r="C27">
            <v>539.6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hyperlink" Target="https://thuviennhadat.vn/vbpl/Luat-ngan-sach-nha-nuoc-nam-2015-28176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48"/>
  <sheetViews>
    <sheetView tabSelected="1" zoomScale="85" zoomScaleNormal="85" workbookViewId="0">
      <selection activeCell="B9" sqref="B9"/>
    </sheetView>
  </sheetViews>
  <sheetFormatPr defaultColWidth="8.77734375" defaultRowHeight="15.75"/>
  <cols>
    <col min="1" max="1" width="5.77734375" style="506" customWidth="1"/>
    <col min="2" max="2" width="55.21875" style="2" customWidth="1"/>
    <col min="3" max="3" width="19.77734375" style="2" customWidth="1"/>
    <col min="4" max="4" width="12.109375" style="2" customWidth="1"/>
    <col min="5" max="5" width="8.77734375" style="2"/>
    <col min="6" max="6" width="11.44140625" style="2" bestFit="1" customWidth="1"/>
    <col min="7" max="16384" width="8.77734375" style="2"/>
  </cols>
  <sheetData>
    <row r="1" spans="1:6" ht="25.5" customHeight="1">
      <c r="B1" s="291"/>
      <c r="C1" s="503" t="s">
        <v>555</v>
      </c>
    </row>
    <row r="2" spans="1:6" ht="16.5" customHeight="1">
      <c r="A2" s="636" t="s">
        <v>687</v>
      </c>
      <c r="B2" s="636"/>
      <c r="C2" s="636"/>
    </row>
    <row r="3" spans="1:6" ht="16.5" customHeight="1">
      <c r="A3" s="635" t="s">
        <v>606</v>
      </c>
      <c r="B3" s="635"/>
      <c r="C3" s="635"/>
    </row>
    <row r="4" spans="1:6" ht="16.5" customHeight="1">
      <c r="A4" s="504"/>
      <c r="B4" s="504"/>
      <c r="C4" s="504"/>
    </row>
    <row r="5" spans="1:6">
      <c r="C5" s="504" t="s">
        <v>553</v>
      </c>
    </row>
    <row r="6" spans="1:6" s="261" customFormat="1" ht="30.75" customHeight="1">
      <c r="A6" s="634" t="s">
        <v>18</v>
      </c>
      <c r="B6" s="634" t="s">
        <v>15</v>
      </c>
      <c r="C6" s="634" t="s">
        <v>406</v>
      </c>
    </row>
    <row r="7" spans="1:6" s="261" customFormat="1" ht="27" customHeight="1">
      <c r="A7" s="634"/>
      <c r="B7" s="634"/>
      <c r="C7" s="634"/>
    </row>
    <row r="8" spans="1:6" s="261" customFormat="1" ht="21" customHeight="1">
      <c r="A8" s="514" t="s">
        <v>22</v>
      </c>
      <c r="B8" s="515" t="s">
        <v>600</v>
      </c>
      <c r="C8" s="507">
        <f>C9+C12</f>
        <v>50145</v>
      </c>
      <c r="D8" s="288"/>
    </row>
    <row r="9" spans="1:6" ht="21" customHeight="1">
      <c r="A9" s="516" t="s">
        <v>23</v>
      </c>
      <c r="B9" s="517" t="s">
        <v>556</v>
      </c>
      <c r="C9" s="455">
        <f>C10+C11</f>
        <v>41</v>
      </c>
    </row>
    <row r="10" spans="1:6" s="262" customFormat="1" ht="28.5" customHeight="1">
      <c r="A10" s="518">
        <v>1</v>
      </c>
      <c r="B10" s="519" t="s">
        <v>557</v>
      </c>
      <c r="C10" s="456">
        <v>41</v>
      </c>
      <c r="F10" s="263"/>
    </row>
    <row r="11" spans="1:6" s="262" customFormat="1" ht="21" customHeight="1">
      <c r="A11" s="518">
        <v>2</v>
      </c>
      <c r="B11" s="519" t="s">
        <v>558</v>
      </c>
      <c r="C11" s="457"/>
    </row>
    <row r="12" spans="1:6" ht="21" customHeight="1">
      <c r="A12" s="516" t="s">
        <v>24</v>
      </c>
      <c r="B12" s="517" t="s">
        <v>601</v>
      </c>
      <c r="C12" s="457">
        <f>SUM(C13:C14)</f>
        <v>50104</v>
      </c>
    </row>
    <row r="13" spans="1:6" ht="21" customHeight="1">
      <c r="A13" s="518">
        <v>1</v>
      </c>
      <c r="B13" s="519" t="s">
        <v>559</v>
      </c>
      <c r="C13" s="457">
        <v>48462</v>
      </c>
    </row>
    <row r="14" spans="1:6" ht="21" customHeight="1">
      <c r="A14" s="518">
        <v>2</v>
      </c>
      <c r="B14" s="519" t="s">
        <v>560</v>
      </c>
      <c r="C14" s="457">
        <v>1642</v>
      </c>
    </row>
    <row r="15" spans="1:6" s="261" customFormat="1" ht="21" customHeight="1">
      <c r="A15" s="516" t="s">
        <v>25</v>
      </c>
      <c r="B15" s="517" t="s">
        <v>602</v>
      </c>
      <c r="C15" s="458"/>
    </row>
    <row r="16" spans="1:6" s="261" customFormat="1" ht="21" customHeight="1">
      <c r="A16" s="516" t="s">
        <v>27</v>
      </c>
      <c r="B16" s="517" t="s">
        <v>561</v>
      </c>
      <c r="C16" s="458"/>
    </row>
    <row r="17" spans="1:4" s="261" customFormat="1" ht="21" customHeight="1">
      <c r="A17" s="516" t="s">
        <v>50</v>
      </c>
      <c r="B17" s="517" t="s">
        <v>562</v>
      </c>
      <c r="C17" s="458"/>
    </row>
    <row r="18" spans="1:4" s="261" customFormat="1" ht="24" customHeight="1">
      <c r="A18" s="516" t="s">
        <v>26</v>
      </c>
      <c r="B18" s="517" t="s">
        <v>563</v>
      </c>
      <c r="C18" s="458">
        <f>C19+C26+C29</f>
        <v>50145</v>
      </c>
      <c r="D18" s="522"/>
    </row>
    <row r="19" spans="1:4" s="261" customFormat="1" ht="21" customHeight="1">
      <c r="A19" s="516" t="s">
        <v>23</v>
      </c>
      <c r="B19" s="517" t="s">
        <v>564</v>
      </c>
      <c r="C19" s="458">
        <f>C20+C21+C22+C23+C24+C25</f>
        <v>48503</v>
      </c>
      <c r="D19" s="522"/>
    </row>
    <row r="20" spans="1:4" ht="21" customHeight="1">
      <c r="A20" s="518">
        <v>1</v>
      </c>
      <c r="B20" s="519" t="s">
        <v>565</v>
      </c>
      <c r="C20" s="457"/>
    </row>
    <row r="21" spans="1:4" s="262" customFormat="1" ht="21" customHeight="1">
      <c r="A21" s="518">
        <v>2</v>
      </c>
      <c r="B21" s="519" t="s">
        <v>30</v>
      </c>
      <c r="C21" s="457">
        <v>47533</v>
      </c>
      <c r="D21" s="531"/>
    </row>
    <row r="22" spans="1:4" ht="21" customHeight="1">
      <c r="A22" s="518">
        <v>3</v>
      </c>
      <c r="B22" s="519" t="s">
        <v>566</v>
      </c>
      <c r="C22" s="459"/>
    </row>
    <row r="23" spans="1:4" ht="21" customHeight="1">
      <c r="A23" s="518">
        <v>4</v>
      </c>
      <c r="B23" s="519" t="s">
        <v>567</v>
      </c>
      <c r="C23" s="459"/>
    </row>
    <row r="24" spans="1:4" ht="21" customHeight="1">
      <c r="A24" s="518">
        <v>5</v>
      </c>
      <c r="B24" s="519" t="s">
        <v>305</v>
      </c>
      <c r="C24" s="459">
        <v>970</v>
      </c>
    </row>
    <row r="25" spans="1:4" ht="21" customHeight="1">
      <c r="A25" s="518">
        <v>6</v>
      </c>
      <c r="B25" s="519" t="s">
        <v>568</v>
      </c>
      <c r="C25" s="459"/>
    </row>
    <row r="26" spans="1:4" s="261" customFormat="1" ht="21" customHeight="1">
      <c r="A26" s="516" t="s">
        <v>24</v>
      </c>
      <c r="B26" s="517" t="s">
        <v>569</v>
      </c>
      <c r="C26" s="460">
        <f>SUM(C27:C28)</f>
        <v>1642</v>
      </c>
    </row>
    <row r="27" spans="1:4" ht="21" customHeight="1">
      <c r="A27" s="518">
        <v>1</v>
      </c>
      <c r="B27" s="519" t="s">
        <v>570</v>
      </c>
      <c r="C27" s="459"/>
    </row>
    <row r="28" spans="1:4" ht="21" customHeight="1">
      <c r="A28" s="518">
        <v>2</v>
      </c>
      <c r="B28" s="519" t="s">
        <v>571</v>
      </c>
      <c r="C28" s="459">
        <v>1642</v>
      </c>
    </row>
    <row r="29" spans="1:4" s="261" customFormat="1" ht="21" customHeight="1">
      <c r="A29" s="516" t="s">
        <v>25</v>
      </c>
      <c r="B29" s="517" t="s">
        <v>572</v>
      </c>
      <c r="C29" s="460"/>
    </row>
    <row r="30" spans="1:4" s="261" customFormat="1" ht="21" customHeight="1">
      <c r="A30" s="516" t="s">
        <v>32</v>
      </c>
      <c r="B30" s="517" t="s">
        <v>573</v>
      </c>
      <c r="C30" s="460"/>
    </row>
    <row r="31" spans="1:4" s="261" customFormat="1" ht="24.75" customHeight="1">
      <c r="A31" s="516" t="s">
        <v>33</v>
      </c>
      <c r="B31" s="517" t="s">
        <v>603</v>
      </c>
      <c r="C31" s="460"/>
    </row>
    <row r="32" spans="1:4" s="261" customFormat="1" ht="24.75" customHeight="1">
      <c r="A32" s="516" t="s">
        <v>23</v>
      </c>
      <c r="B32" s="517" t="s">
        <v>574</v>
      </c>
      <c r="C32" s="460"/>
    </row>
    <row r="33" spans="1:4" s="261" customFormat="1" ht="43.5" customHeight="1">
      <c r="A33" s="516" t="s">
        <v>24</v>
      </c>
      <c r="B33" s="517" t="s">
        <v>575</v>
      </c>
      <c r="C33" s="460"/>
    </row>
    <row r="34" spans="1:4" s="261" customFormat="1" ht="24.75" customHeight="1">
      <c r="A34" s="516" t="s">
        <v>34</v>
      </c>
      <c r="B34" s="517" t="s">
        <v>576</v>
      </c>
      <c r="C34" s="460"/>
    </row>
    <row r="35" spans="1:4" s="261" customFormat="1" ht="24.75" customHeight="1">
      <c r="A35" s="516" t="s">
        <v>23</v>
      </c>
      <c r="B35" s="517" t="s">
        <v>604</v>
      </c>
      <c r="C35" s="460"/>
    </row>
    <row r="36" spans="1:4" s="261" customFormat="1" ht="21" customHeight="1">
      <c r="A36" s="520" t="s">
        <v>24</v>
      </c>
      <c r="B36" s="521" t="s">
        <v>605</v>
      </c>
      <c r="C36" s="508"/>
    </row>
    <row r="37" spans="1:4">
      <c r="D37" s="362"/>
    </row>
    <row r="38" spans="1:4">
      <c r="C38" s="264"/>
    </row>
    <row r="39" spans="1:4">
      <c r="C39" s="264"/>
    </row>
    <row r="41" spans="1:4">
      <c r="C41" s="264"/>
    </row>
    <row r="42" spans="1:4">
      <c r="C42" s="264"/>
    </row>
    <row r="44" spans="1:4">
      <c r="C44" s="264"/>
    </row>
    <row r="45" spans="1:4">
      <c r="C45" s="264"/>
    </row>
    <row r="46" spans="1:4">
      <c r="C46" s="264"/>
    </row>
    <row r="47" spans="1:4">
      <c r="C47" s="264"/>
    </row>
    <row r="48" spans="1:4">
      <c r="C48" s="264"/>
    </row>
  </sheetData>
  <mergeCells count="5">
    <mergeCell ref="A6:A7"/>
    <mergeCell ref="A3:C3"/>
    <mergeCell ref="A2:C2"/>
    <mergeCell ref="C6:C7"/>
    <mergeCell ref="B6:B7"/>
  </mergeCells>
  <phoneticPr fontId="20" type="noConversion"/>
  <pageMargins left="0.56999999999999995" right="0.15748031496063" top="0.511811023622047" bottom="0.511811023622047" header="0.511811023622047" footer="0.511811023622047"/>
  <pageSetup paperSize="9"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J108"/>
  <sheetViews>
    <sheetView zoomScale="85" zoomScaleNormal="85" workbookViewId="0">
      <pane xSplit="2" ySplit="8" topLeftCell="C9" activePane="bottomRight" state="frozen"/>
      <selection pane="topRight" activeCell="C1" sqref="C1"/>
      <selection pane="bottomLeft" activeCell="A9" sqref="A9"/>
      <selection pane="bottomRight" activeCell="E21" sqref="E21"/>
    </sheetView>
  </sheetViews>
  <sheetFormatPr defaultColWidth="8.88671875" defaultRowHeight="15.75"/>
  <cols>
    <col min="1" max="1" width="4" style="463" customWidth="1"/>
    <col min="2" max="2" width="50.77734375" style="464" customWidth="1"/>
    <col min="3" max="3" width="9.6640625" style="461" customWidth="1"/>
    <col min="4" max="4" width="13.33203125" style="461" customWidth="1"/>
    <col min="5" max="5" width="12.109375" style="461" customWidth="1"/>
    <col min="6" max="6" width="14.109375" style="461" customWidth="1"/>
    <col min="7" max="7" width="12.109375" style="461" customWidth="1"/>
    <col min="8" max="16384" width="8.88671875" style="461"/>
  </cols>
  <sheetData>
    <row r="1" spans="1:10">
      <c r="A1" s="639"/>
      <c r="B1" s="639"/>
      <c r="C1" s="639"/>
      <c r="G1" s="462" t="s">
        <v>577</v>
      </c>
    </row>
    <row r="2" spans="1:10">
      <c r="F2" s="465"/>
    </row>
    <row r="3" spans="1:10" ht="18.75" customHeight="1">
      <c r="A3" s="640" t="s">
        <v>578</v>
      </c>
      <c r="B3" s="640"/>
      <c r="C3" s="640"/>
      <c r="D3" s="640"/>
      <c r="E3" s="640"/>
      <c r="F3" s="640"/>
      <c r="G3" s="640"/>
    </row>
    <row r="4" spans="1:10" ht="18.75" customHeight="1">
      <c r="A4" s="649" t="str">
        <f>'BIỂU 12-NĐ31'!A3:C3</f>
        <v>(Kèm theo Nghị quyết số       /NQ-HĐND, ngày     tháng 7 năm 2025 của Hội đồng nhân dân xã Đăk Sao)</v>
      </c>
      <c r="B4" s="649"/>
      <c r="C4" s="649"/>
      <c r="D4" s="649"/>
      <c r="E4" s="649"/>
      <c r="F4" s="649"/>
      <c r="G4" s="649"/>
    </row>
    <row r="5" spans="1:10">
      <c r="C5" s="465"/>
      <c r="D5" s="466"/>
      <c r="E5" s="465"/>
      <c r="F5" s="465"/>
      <c r="G5" s="467" t="s">
        <v>284</v>
      </c>
    </row>
    <row r="6" spans="1:10" s="468" customFormat="1" ht="23.25" customHeight="1">
      <c r="A6" s="641"/>
      <c r="B6" s="642"/>
      <c r="C6" s="643" t="s">
        <v>307</v>
      </c>
      <c r="D6" s="637" t="s">
        <v>580</v>
      </c>
      <c r="E6" s="647" t="s">
        <v>554</v>
      </c>
      <c r="F6" s="648"/>
      <c r="G6" s="644" t="s">
        <v>1</v>
      </c>
    </row>
    <row r="7" spans="1:10" s="468" customFormat="1" ht="62.85" customHeight="1">
      <c r="A7" s="641"/>
      <c r="B7" s="642"/>
      <c r="C7" s="643"/>
      <c r="D7" s="646"/>
      <c r="E7" s="637" t="s">
        <v>310</v>
      </c>
      <c r="F7" s="637" t="s">
        <v>581</v>
      </c>
      <c r="G7" s="644"/>
    </row>
    <row r="8" spans="1:10" s="468" customFormat="1" ht="78" customHeight="1">
      <c r="A8" s="641"/>
      <c r="B8" s="642"/>
      <c r="C8" s="643"/>
      <c r="D8" s="638"/>
      <c r="E8" s="638"/>
      <c r="F8" s="638"/>
      <c r="G8" s="645"/>
    </row>
    <row r="9" spans="1:10" s="468" customFormat="1">
      <c r="A9" s="509"/>
      <c r="B9" s="510" t="s">
        <v>579</v>
      </c>
      <c r="C9" s="469">
        <f>C10</f>
        <v>689</v>
      </c>
      <c r="D9" s="469">
        <f t="shared" ref="D9:F9" si="0">D10</f>
        <v>41</v>
      </c>
      <c r="E9" s="469">
        <f t="shared" si="0"/>
        <v>41</v>
      </c>
      <c r="F9" s="469">
        <f t="shared" si="0"/>
        <v>0</v>
      </c>
      <c r="G9" s="470"/>
    </row>
    <row r="10" spans="1:10" s="475" customFormat="1">
      <c r="A10" s="471" t="s">
        <v>23</v>
      </c>
      <c r="B10" s="472" t="s">
        <v>311</v>
      </c>
      <c r="C10" s="473">
        <f>C11+C20+C28+C36+C50+C51+C52+C53+C54+C57+C65+C68+C71+C72+C83+C87+C88+C89+C90+C99</f>
        <v>689</v>
      </c>
      <c r="D10" s="473">
        <f>D11+D20+D28+D36+D50+D51+D52+D53+D54+D57+D65+D68+D71+D72+D83+D87+D88+D89+D90+D99</f>
        <v>41</v>
      </c>
      <c r="E10" s="473">
        <f t="shared" ref="E10:F10" si="1">E11+E20+E28+E36+E50+E51+E52+E53+E54+E57+E65+E68+E71+E72+E83+E87+E88+E89+E90+E99</f>
        <v>41</v>
      </c>
      <c r="F10" s="473">
        <f t="shared" si="1"/>
        <v>0</v>
      </c>
      <c r="G10" s="474"/>
      <c r="H10" s="468"/>
      <c r="I10" s="468"/>
      <c r="J10" s="468"/>
    </row>
    <row r="11" spans="1:10" s="468" customFormat="1">
      <c r="A11" s="476" t="s">
        <v>312</v>
      </c>
      <c r="B11" s="477" t="s">
        <v>313</v>
      </c>
      <c r="C11" s="474"/>
      <c r="D11" s="474"/>
      <c r="E11" s="474"/>
      <c r="F11" s="474"/>
      <c r="G11" s="478"/>
    </row>
    <row r="12" spans="1:10" s="468" customFormat="1">
      <c r="A12" s="479" t="s">
        <v>36</v>
      </c>
      <c r="B12" s="480" t="s">
        <v>43</v>
      </c>
      <c r="C12" s="481"/>
      <c r="D12" s="482"/>
      <c r="E12" s="482"/>
      <c r="F12" s="482"/>
      <c r="G12" s="483"/>
    </row>
    <row r="13" spans="1:10" s="468" customFormat="1">
      <c r="A13" s="484"/>
      <c r="B13" s="485" t="s">
        <v>314</v>
      </c>
      <c r="C13" s="486"/>
      <c r="D13" s="482"/>
      <c r="E13" s="482"/>
      <c r="F13" s="482"/>
      <c r="G13" s="483"/>
    </row>
    <row r="14" spans="1:10" s="468" customFormat="1">
      <c r="A14" s="479" t="s">
        <v>37</v>
      </c>
      <c r="B14" s="480" t="s">
        <v>39</v>
      </c>
      <c r="C14" s="481"/>
      <c r="D14" s="474"/>
      <c r="E14" s="474"/>
      <c r="F14" s="474"/>
      <c r="G14" s="483"/>
    </row>
    <row r="15" spans="1:10" s="468" customFormat="1">
      <c r="A15" s="479" t="s">
        <v>0</v>
      </c>
      <c r="B15" s="480" t="s">
        <v>41</v>
      </c>
      <c r="C15" s="481"/>
      <c r="D15" s="481"/>
      <c r="E15" s="481"/>
      <c r="F15" s="481"/>
      <c r="G15" s="483"/>
    </row>
    <row r="16" spans="1:10" s="468" customFormat="1">
      <c r="A16" s="479" t="s">
        <v>175</v>
      </c>
      <c r="B16" s="480" t="s">
        <v>315</v>
      </c>
      <c r="C16" s="481"/>
      <c r="D16" s="486"/>
      <c r="E16" s="486"/>
      <c r="F16" s="486"/>
      <c r="G16" s="483"/>
    </row>
    <row r="17" spans="1:7" s="468" customFormat="1">
      <c r="A17" s="479" t="s">
        <v>175</v>
      </c>
      <c r="B17" s="480" t="s">
        <v>316</v>
      </c>
      <c r="C17" s="481"/>
      <c r="D17" s="481"/>
      <c r="E17" s="481"/>
      <c r="F17" s="481"/>
      <c r="G17" s="483"/>
    </row>
    <row r="18" spans="1:7" s="468" customFormat="1">
      <c r="A18" s="479" t="s">
        <v>175</v>
      </c>
      <c r="B18" s="480" t="s">
        <v>317</v>
      </c>
      <c r="C18" s="481"/>
      <c r="D18" s="481"/>
      <c r="E18" s="481"/>
      <c r="F18" s="481"/>
      <c r="G18" s="483"/>
    </row>
    <row r="19" spans="1:7" s="468" customFormat="1">
      <c r="A19" s="479" t="s">
        <v>175</v>
      </c>
      <c r="B19" s="480" t="s">
        <v>318</v>
      </c>
      <c r="C19" s="481"/>
      <c r="D19" s="481"/>
      <c r="E19" s="481"/>
      <c r="F19" s="481"/>
      <c r="G19" s="483"/>
    </row>
    <row r="20" spans="1:7" s="468" customFormat="1">
      <c r="A20" s="476" t="s">
        <v>319</v>
      </c>
      <c r="B20" s="477" t="s">
        <v>320</v>
      </c>
      <c r="C20" s="474"/>
      <c r="D20" s="481"/>
      <c r="E20" s="481"/>
      <c r="F20" s="481"/>
      <c r="G20" s="474"/>
    </row>
    <row r="21" spans="1:7" s="468" customFormat="1">
      <c r="A21" s="479" t="s">
        <v>38</v>
      </c>
      <c r="B21" s="480" t="s">
        <v>43</v>
      </c>
      <c r="C21" s="481"/>
      <c r="D21" s="481"/>
      <c r="E21" s="481"/>
      <c r="F21" s="481"/>
      <c r="G21" s="483"/>
    </row>
    <row r="22" spans="1:7" s="468" customFormat="1">
      <c r="A22" s="479" t="s">
        <v>40</v>
      </c>
      <c r="B22" s="480" t="s">
        <v>39</v>
      </c>
      <c r="C22" s="481"/>
      <c r="D22" s="481"/>
      <c r="E22" s="481"/>
      <c r="F22" s="481"/>
      <c r="G22" s="483"/>
    </row>
    <row r="23" spans="1:7" s="468" customFormat="1">
      <c r="A23" s="479" t="s">
        <v>42</v>
      </c>
      <c r="B23" s="480" t="s">
        <v>321</v>
      </c>
      <c r="C23" s="481"/>
      <c r="D23" s="474"/>
      <c r="E23" s="474"/>
      <c r="F23" s="474"/>
      <c r="G23" s="483"/>
    </row>
    <row r="24" spans="1:7" s="468" customFormat="1">
      <c r="A24" s="479" t="s">
        <v>42</v>
      </c>
      <c r="B24" s="480" t="s">
        <v>41</v>
      </c>
      <c r="C24" s="481"/>
      <c r="D24" s="481"/>
      <c r="E24" s="481"/>
      <c r="F24" s="481"/>
      <c r="G24" s="483"/>
    </row>
    <row r="25" spans="1:7" s="468" customFormat="1">
      <c r="A25" s="479" t="s">
        <v>175</v>
      </c>
      <c r="B25" s="480" t="s">
        <v>316</v>
      </c>
      <c r="C25" s="481"/>
      <c r="D25" s="481"/>
      <c r="E25" s="481"/>
      <c r="F25" s="481"/>
      <c r="G25" s="483"/>
    </row>
    <row r="26" spans="1:7" s="468" customFormat="1">
      <c r="A26" s="479" t="s">
        <v>175</v>
      </c>
      <c r="B26" s="480" t="s">
        <v>317</v>
      </c>
      <c r="C26" s="481"/>
      <c r="D26" s="481"/>
      <c r="E26" s="481"/>
      <c r="F26" s="481"/>
      <c r="G26" s="483"/>
    </row>
    <row r="27" spans="1:7" s="468" customFormat="1">
      <c r="A27" s="479" t="s">
        <v>175</v>
      </c>
      <c r="B27" s="480" t="s">
        <v>318</v>
      </c>
      <c r="C27" s="481"/>
      <c r="D27" s="481"/>
      <c r="E27" s="481"/>
      <c r="F27" s="481"/>
      <c r="G27" s="483"/>
    </row>
    <row r="28" spans="1:7" s="468" customFormat="1">
      <c r="A28" s="476" t="s">
        <v>322</v>
      </c>
      <c r="B28" s="477" t="s">
        <v>323</v>
      </c>
      <c r="C28" s="474"/>
      <c r="D28" s="481"/>
      <c r="E28" s="481"/>
      <c r="F28" s="481"/>
      <c r="G28" s="483"/>
    </row>
    <row r="29" spans="1:7" s="468" customFormat="1">
      <c r="A29" s="479" t="s">
        <v>324</v>
      </c>
      <c r="B29" s="480" t="s">
        <v>43</v>
      </c>
      <c r="C29" s="481"/>
      <c r="D29" s="481"/>
      <c r="E29" s="481"/>
      <c r="F29" s="481"/>
      <c r="G29" s="483"/>
    </row>
    <row r="30" spans="1:7" s="468" customFormat="1">
      <c r="A30" s="479" t="s">
        <v>325</v>
      </c>
      <c r="B30" s="480" t="s">
        <v>326</v>
      </c>
      <c r="C30" s="481"/>
      <c r="D30" s="481"/>
      <c r="E30" s="481"/>
      <c r="F30" s="481"/>
      <c r="G30" s="483"/>
    </row>
    <row r="31" spans="1:7" s="468" customFormat="1">
      <c r="A31" s="479" t="s">
        <v>327</v>
      </c>
      <c r="B31" s="480" t="s">
        <v>41</v>
      </c>
      <c r="C31" s="481"/>
      <c r="D31" s="474"/>
      <c r="E31" s="474"/>
      <c r="F31" s="474"/>
      <c r="G31" s="483"/>
    </row>
    <row r="32" spans="1:7" s="468" customFormat="1">
      <c r="A32" s="479" t="s">
        <v>175</v>
      </c>
      <c r="B32" s="480" t="s">
        <v>316</v>
      </c>
      <c r="C32" s="481"/>
      <c r="D32" s="481"/>
      <c r="E32" s="481"/>
      <c r="F32" s="481"/>
      <c r="G32" s="483"/>
    </row>
    <row r="33" spans="1:7" s="468" customFormat="1">
      <c r="A33" s="479" t="s">
        <v>175</v>
      </c>
      <c r="B33" s="480" t="s">
        <v>318</v>
      </c>
      <c r="C33" s="481"/>
      <c r="D33" s="481"/>
      <c r="E33" s="481"/>
      <c r="F33" s="481"/>
      <c r="G33" s="483"/>
    </row>
    <row r="34" spans="1:7" s="468" customFormat="1">
      <c r="A34" s="479" t="s">
        <v>328</v>
      </c>
      <c r="B34" s="480" t="s">
        <v>329</v>
      </c>
      <c r="C34" s="481"/>
      <c r="D34" s="481"/>
      <c r="E34" s="481"/>
      <c r="F34" s="481"/>
      <c r="G34" s="483"/>
    </row>
    <row r="35" spans="1:7" s="468" customFormat="1">
      <c r="A35" s="479" t="s">
        <v>330</v>
      </c>
      <c r="B35" s="480" t="s">
        <v>331</v>
      </c>
      <c r="C35" s="481"/>
      <c r="D35" s="481"/>
      <c r="E35" s="481"/>
      <c r="F35" s="481"/>
      <c r="G35" s="483"/>
    </row>
    <row r="36" spans="1:7" s="468" customFormat="1">
      <c r="A36" s="476" t="s">
        <v>332</v>
      </c>
      <c r="B36" s="477" t="s">
        <v>333</v>
      </c>
      <c r="C36" s="474">
        <f>C37+C43+C44+C45</f>
        <v>204</v>
      </c>
      <c r="D36" s="481">
        <v>0</v>
      </c>
      <c r="E36" s="481">
        <v>0</v>
      </c>
      <c r="F36" s="481">
        <v>0</v>
      </c>
      <c r="G36" s="474"/>
    </row>
    <row r="37" spans="1:7" s="468" customFormat="1">
      <c r="A37" s="479" t="s">
        <v>68</v>
      </c>
      <c r="B37" s="480" t="s">
        <v>43</v>
      </c>
      <c r="C37" s="481">
        <v>200</v>
      </c>
      <c r="D37" s="481"/>
      <c r="E37" s="481"/>
      <c r="F37" s="481"/>
      <c r="G37" s="483"/>
    </row>
    <row r="38" spans="1:7" s="468" customFormat="1">
      <c r="A38" s="484"/>
      <c r="B38" s="485" t="s">
        <v>334</v>
      </c>
      <c r="C38" s="486"/>
      <c r="D38" s="481"/>
      <c r="E38" s="481"/>
      <c r="F38" s="481"/>
      <c r="G38" s="483"/>
    </row>
    <row r="39" spans="1:7" s="468" customFormat="1">
      <c r="A39" s="484"/>
      <c r="B39" s="485" t="s">
        <v>335</v>
      </c>
      <c r="C39" s="486"/>
      <c r="D39" s="474"/>
      <c r="E39" s="474"/>
      <c r="F39" s="474"/>
      <c r="G39" s="483"/>
    </row>
    <row r="40" spans="1:7" s="468" customFormat="1">
      <c r="A40" s="484"/>
      <c r="B40" s="485" t="s">
        <v>336</v>
      </c>
      <c r="C40" s="486"/>
      <c r="D40" s="481"/>
      <c r="E40" s="481"/>
      <c r="F40" s="481"/>
      <c r="G40" s="483"/>
    </row>
    <row r="41" spans="1:7" s="468" customFormat="1">
      <c r="A41" s="484"/>
      <c r="B41" s="485" t="s">
        <v>337</v>
      </c>
      <c r="C41" s="486"/>
      <c r="D41" s="486"/>
      <c r="E41" s="486"/>
      <c r="F41" s="486"/>
      <c r="G41" s="483"/>
    </row>
    <row r="42" spans="1:7" s="468" customFormat="1">
      <c r="A42" s="484"/>
      <c r="B42" s="485" t="s">
        <v>338</v>
      </c>
      <c r="C42" s="486"/>
      <c r="D42" s="486"/>
      <c r="E42" s="486"/>
      <c r="F42" s="486"/>
      <c r="G42" s="483"/>
    </row>
    <row r="43" spans="1:7" s="468" customFormat="1">
      <c r="A43" s="479" t="s">
        <v>70</v>
      </c>
      <c r="B43" s="480" t="s">
        <v>326</v>
      </c>
      <c r="C43" s="481"/>
      <c r="D43" s="486"/>
      <c r="E43" s="486"/>
      <c r="F43" s="486"/>
      <c r="G43" s="483"/>
    </row>
    <row r="44" spans="1:7" s="468" customFormat="1">
      <c r="A44" s="479" t="s">
        <v>69</v>
      </c>
      <c r="B44" s="480" t="s">
        <v>339</v>
      </c>
      <c r="C44" s="481">
        <v>4</v>
      </c>
      <c r="D44" s="486"/>
      <c r="E44" s="486"/>
      <c r="F44" s="486"/>
      <c r="G44" s="483"/>
    </row>
    <row r="45" spans="1:7" s="468" customFormat="1">
      <c r="A45" s="479" t="s">
        <v>169</v>
      </c>
      <c r="B45" s="480" t="s">
        <v>41</v>
      </c>
      <c r="C45" s="481"/>
      <c r="D45" s="486"/>
      <c r="E45" s="486"/>
      <c r="F45" s="486"/>
      <c r="G45" s="483"/>
    </row>
    <row r="46" spans="1:7" s="468" customFormat="1">
      <c r="A46" s="479" t="s">
        <v>175</v>
      </c>
      <c r="B46" s="480" t="s">
        <v>315</v>
      </c>
      <c r="C46" s="481"/>
      <c r="D46" s="481"/>
      <c r="E46" s="481"/>
      <c r="F46" s="481"/>
      <c r="G46" s="483"/>
    </row>
    <row r="47" spans="1:7" s="468" customFormat="1">
      <c r="A47" s="479" t="s">
        <v>175</v>
      </c>
      <c r="B47" s="480" t="s">
        <v>317</v>
      </c>
      <c r="C47" s="481"/>
      <c r="D47" s="481"/>
      <c r="E47" s="481"/>
      <c r="F47" s="481"/>
      <c r="G47" s="483"/>
    </row>
    <row r="48" spans="1:7" s="468" customFormat="1">
      <c r="A48" s="479" t="s">
        <v>175</v>
      </c>
      <c r="B48" s="480" t="s">
        <v>316</v>
      </c>
      <c r="C48" s="481"/>
      <c r="D48" s="481"/>
      <c r="E48" s="481"/>
      <c r="F48" s="481"/>
      <c r="G48" s="483"/>
    </row>
    <row r="49" spans="1:7" s="468" customFormat="1">
      <c r="A49" s="479" t="s">
        <v>175</v>
      </c>
      <c r="B49" s="480" t="s">
        <v>318</v>
      </c>
      <c r="C49" s="481"/>
      <c r="D49" s="481"/>
      <c r="E49" s="481"/>
      <c r="F49" s="481"/>
      <c r="G49" s="483"/>
    </row>
    <row r="50" spans="1:7" s="468" customFormat="1">
      <c r="A50" s="476" t="s">
        <v>340</v>
      </c>
      <c r="B50" s="477" t="s">
        <v>46</v>
      </c>
      <c r="C50" s="487">
        <v>120</v>
      </c>
      <c r="D50" s="488">
        <f>E50+F50</f>
        <v>0</v>
      </c>
      <c r="E50" s="489"/>
      <c r="F50" s="488"/>
      <c r="G50" s="483"/>
    </row>
    <row r="51" spans="1:7" s="468" customFormat="1">
      <c r="A51" s="476" t="s">
        <v>341</v>
      </c>
      <c r="B51" s="477" t="s">
        <v>342</v>
      </c>
      <c r="C51" s="487">
        <f t="shared" ref="C51:C106" si="2">D51</f>
        <v>0</v>
      </c>
      <c r="D51" s="490">
        <f t="shared" ref="D51:D107" si="3">E51+F51</f>
        <v>0</v>
      </c>
      <c r="E51" s="491"/>
      <c r="F51" s="490"/>
      <c r="G51" s="483"/>
    </row>
    <row r="52" spans="1:7" s="468" customFormat="1">
      <c r="A52" s="476" t="s">
        <v>343</v>
      </c>
      <c r="B52" s="477" t="s">
        <v>344</v>
      </c>
      <c r="C52" s="492">
        <f t="shared" si="2"/>
        <v>0</v>
      </c>
      <c r="D52" s="493">
        <f t="shared" si="3"/>
        <v>0</v>
      </c>
      <c r="E52" s="493"/>
      <c r="F52" s="493"/>
      <c r="G52" s="494"/>
    </row>
    <row r="53" spans="1:7" s="468" customFormat="1">
      <c r="A53" s="476" t="s">
        <v>345</v>
      </c>
      <c r="B53" s="477" t="s">
        <v>44</v>
      </c>
      <c r="C53" s="487">
        <v>50</v>
      </c>
      <c r="D53" s="490">
        <f t="shared" si="3"/>
        <v>0</v>
      </c>
      <c r="E53" s="487"/>
      <c r="F53" s="487"/>
      <c r="G53" s="483"/>
    </row>
    <row r="54" spans="1:7" s="468" customFormat="1">
      <c r="A54" s="476" t="s">
        <v>346</v>
      </c>
      <c r="B54" s="477" t="s">
        <v>347</v>
      </c>
      <c r="C54" s="487">
        <f t="shared" si="2"/>
        <v>0</v>
      </c>
      <c r="D54" s="490">
        <f t="shared" si="3"/>
        <v>0</v>
      </c>
      <c r="E54" s="488"/>
      <c r="F54" s="488"/>
      <c r="G54" s="483"/>
    </row>
    <row r="55" spans="1:7" s="468" customFormat="1">
      <c r="A55" s="479" t="s">
        <v>31</v>
      </c>
      <c r="B55" s="480" t="s">
        <v>348</v>
      </c>
      <c r="C55" s="487">
        <f t="shared" si="2"/>
        <v>0</v>
      </c>
      <c r="D55" s="490">
        <f t="shared" si="3"/>
        <v>0</v>
      </c>
      <c r="E55" s="488"/>
      <c r="F55" s="488"/>
      <c r="G55" s="483"/>
    </row>
    <row r="56" spans="1:7" s="468" customFormat="1">
      <c r="A56" s="479" t="s">
        <v>31</v>
      </c>
      <c r="B56" s="480" t="s">
        <v>349</v>
      </c>
      <c r="C56" s="487">
        <f t="shared" si="2"/>
        <v>0</v>
      </c>
      <c r="D56" s="490">
        <f t="shared" si="3"/>
        <v>0</v>
      </c>
      <c r="E56" s="488"/>
      <c r="F56" s="488"/>
      <c r="G56" s="483"/>
    </row>
    <row r="57" spans="1:7" s="468" customFormat="1">
      <c r="A57" s="476" t="s">
        <v>350</v>
      </c>
      <c r="B57" s="477" t="s">
        <v>351</v>
      </c>
      <c r="C57" s="487">
        <f>C58+C59</f>
        <v>45</v>
      </c>
      <c r="D57" s="487">
        <f t="shared" ref="D57:F57" si="4">D58+D59</f>
        <v>41</v>
      </c>
      <c r="E57" s="487">
        <f t="shared" si="4"/>
        <v>41</v>
      </c>
      <c r="F57" s="487">
        <f t="shared" si="4"/>
        <v>0</v>
      </c>
      <c r="G57" s="474"/>
    </row>
    <row r="58" spans="1:7" s="468" customFormat="1">
      <c r="A58" s="495" t="s">
        <v>53</v>
      </c>
      <c r="B58" s="480" t="s">
        <v>352</v>
      </c>
      <c r="C58" s="487">
        <f t="shared" si="2"/>
        <v>0</v>
      </c>
      <c r="D58" s="490">
        <f t="shared" si="3"/>
        <v>0</v>
      </c>
      <c r="E58" s="490"/>
      <c r="F58" s="490"/>
      <c r="G58" s="483"/>
    </row>
    <row r="59" spans="1:7" s="468" customFormat="1">
      <c r="A59" s="495" t="s">
        <v>54</v>
      </c>
      <c r="B59" s="480" t="s">
        <v>353</v>
      </c>
      <c r="C59" s="496">
        <f>SUM(C60:C62)</f>
        <v>45</v>
      </c>
      <c r="D59" s="490">
        <f t="shared" si="3"/>
        <v>41</v>
      </c>
      <c r="E59" s="490">
        <f>SUM(E60:E62)</f>
        <v>41</v>
      </c>
      <c r="F59" s="490">
        <f t="shared" ref="F59" si="5">SUM(F60:F62)</f>
        <v>0</v>
      </c>
      <c r="G59" s="483"/>
    </row>
    <row r="60" spans="1:7" s="468" customFormat="1" hidden="1">
      <c r="A60" s="479" t="s">
        <v>31</v>
      </c>
      <c r="B60" s="480" t="s">
        <v>354</v>
      </c>
      <c r="C60" s="496">
        <v>20</v>
      </c>
      <c r="D60" s="496"/>
      <c r="E60" s="496"/>
      <c r="F60" s="488"/>
      <c r="G60" s="483"/>
    </row>
    <row r="61" spans="1:7" s="468" customFormat="1" hidden="1">
      <c r="A61" s="479" t="s">
        <v>31</v>
      </c>
      <c r="B61" s="480" t="s">
        <v>355</v>
      </c>
      <c r="C61" s="496">
        <v>15</v>
      </c>
      <c r="D61" s="496">
        <f>SUM(E61:F61)</f>
        <v>27</v>
      </c>
      <c r="E61" s="496">
        <v>27</v>
      </c>
      <c r="F61" s="490"/>
      <c r="G61" s="483"/>
    </row>
    <row r="62" spans="1:7" s="468" customFormat="1" hidden="1">
      <c r="A62" s="479" t="s">
        <v>31</v>
      </c>
      <c r="B62" s="480" t="s">
        <v>356</v>
      </c>
      <c r="C62" s="496">
        <v>10</v>
      </c>
      <c r="D62" s="496">
        <f>SUM(E62:F62)</f>
        <v>14</v>
      </c>
      <c r="E62" s="496">
        <v>14</v>
      </c>
      <c r="F62" s="490"/>
      <c r="G62" s="483"/>
    </row>
    <row r="63" spans="1:7" s="468" customFormat="1" ht="46.5" customHeight="1">
      <c r="A63" s="479"/>
      <c r="B63" s="480" t="s">
        <v>357</v>
      </c>
      <c r="C63" s="487">
        <f t="shared" si="2"/>
        <v>0</v>
      </c>
      <c r="D63" s="490">
        <f t="shared" si="3"/>
        <v>0</v>
      </c>
      <c r="E63" s="490"/>
      <c r="F63" s="490"/>
      <c r="G63" s="483"/>
    </row>
    <row r="64" spans="1:7" s="468" customFormat="1">
      <c r="A64" s="479"/>
      <c r="B64" s="480" t="s">
        <v>358</v>
      </c>
      <c r="C64" s="487">
        <f t="shared" si="2"/>
        <v>0</v>
      </c>
      <c r="D64" s="490">
        <f t="shared" si="3"/>
        <v>0</v>
      </c>
      <c r="E64" s="490"/>
      <c r="F64" s="490"/>
      <c r="G64" s="483"/>
    </row>
    <row r="65" spans="1:7" s="468" customFormat="1">
      <c r="A65" s="476" t="s">
        <v>359</v>
      </c>
      <c r="B65" s="477" t="s">
        <v>45</v>
      </c>
      <c r="C65" s="487">
        <f>C66+C67</f>
        <v>50</v>
      </c>
      <c r="D65" s="487">
        <f t="shared" ref="D65:F65" si="6">D66+D67</f>
        <v>0</v>
      </c>
      <c r="E65" s="487">
        <f t="shared" si="6"/>
        <v>0</v>
      </c>
      <c r="F65" s="487">
        <f t="shared" si="6"/>
        <v>0</v>
      </c>
      <c r="G65" s="474"/>
    </row>
    <row r="66" spans="1:7" s="468" customFormat="1">
      <c r="A66" s="479" t="s">
        <v>31</v>
      </c>
      <c r="B66" s="480" t="s">
        <v>360</v>
      </c>
      <c r="C66" s="487">
        <f t="shared" si="2"/>
        <v>0</v>
      </c>
      <c r="D66" s="490">
        <f t="shared" si="3"/>
        <v>0</v>
      </c>
      <c r="E66" s="490"/>
      <c r="F66" s="490"/>
      <c r="G66" s="483"/>
    </row>
    <row r="67" spans="1:7" s="468" customFormat="1">
      <c r="A67" s="479" t="s">
        <v>31</v>
      </c>
      <c r="B67" s="480" t="s">
        <v>361</v>
      </c>
      <c r="C67" s="496">
        <v>50</v>
      </c>
      <c r="D67" s="490">
        <f t="shared" si="3"/>
        <v>0</v>
      </c>
      <c r="E67" s="490"/>
      <c r="F67" s="490"/>
      <c r="G67" s="483"/>
    </row>
    <row r="68" spans="1:7" s="468" customFormat="1">
      <c r="A68" s="476" t="s">
        <v>362</v>
      </c>
      <c r="B68" s="477" t="s">
        <v>363</v>
      </c>
      <c r="C68" s="487">
        <f t="shared" si="2"/>
        <v>0</v>
      </c>
      <c r="D68" s="490">
        <f t="shared" si="3"/>
        <v>0</v>
      </c>
      <c r="E68" s="488">
        <f t="shared" ref="E68:F68" si="7">SUM(E69:E70)</f>
        <v>0</v>
      </c>
      <c r="F68" s="488">
        <f t="shared" si="7"/>
        <v>0</v>
      </c>
      <c r="G68" s="474"/>
    </row>
    <row r="69" spans="1:7" s="468" customFormat="1">
      <c r="A69" s="479" t="s">
        <v>31</v>
      </c>
      <c r="B69" s="480" t="s">
        <v>364</v>
      </c>
      <c r="C69" s="487">
        <f t="shared" si="2"/>
        <v>0</v>
      </c>
      <c r="D69" s="490">
        <f t="shared" si="3"/>
        <v>0</v>
      </c>
      <c r="E69" s="490"/>
      <c r="F69" s="490"/>
      <c r="G69" s="483"/>
    </row>
    <row r="70" spans="1:7" s="468" customFormat="1">
      <c r="A70" s="479" t="s">
        <v>31</v>
      </c>
      <c r="B70" s="480" t="s">
        <v>365</v>
      </c>
      <c r="C70" s="487">
        <f t="shared" si="2"/>
        <v>0</v>
      </c>
      <c r="D70" s="490">
        <f t="shared" si="3"/>
        <v>0</v>
      </c>
      <c r="E70" s="490"/>
      <c r="F70" s="490"/>
      <c r="G70" s="483"/>
    </row>
    <row r="71" spans="1:7" s="468" customFormat="1">
      <c r="A71" s="476" t="s">
        <v>366</v>
      </c>
      <c r="B71" s="477" t="s">
        <v>367</v>
      </c>
      <c r="C71" s="487">
        <f t="shared" si="2"/>
        <v>0</v>
      </c>
      <c r="D71" s="490">
        <f t="shared" si="3"/>
        <v>0</v>
      </c>
      <c r="E71" s="488"/>
      <c r="F71" s="488"/>
      <c r="G71" s="483"/>
    </row>
    <row r="72" spans="1:7" s="468" customFormat="1">
      <c r="A72" s="476" t="s">
        <v>368</v>
      </c>
      <c r="B72" s="477" t="s">
        <v>331</v>
      </c>
      <c r="C72" s="474">
        <f>C73+C80+C81+C82</f>
        <v>220</v>
      </c>
      <c r="D72" s="488">
        <f t="shared" si="3"/>
        <v>0</v>
      </c>
      <c r="E72" s="488">
        <f t="shared" ref="E72:F72" si="8">E73+E80+E81+E82</f>
        <v>0</v>
      </c>
      <c r="F72" s="488">
        <f t="shared" si="8"/>
        <v>0</v>
      </c>
      <c r="G72" s="474"/>
    </row>
    <row r="73" spans="1:7" s="468" customFormat="1">
      <c r="A73" s="479" t="s">
        <v>369</v>
      </c>
      <c r="B73" s="497" t="s">
        <v>370</v>
      </c>
      <c r="C73" s="481">
        <f>C74+C77</f>
        <v>100</v>
      </c>
      <c r="D73" s="490">
        <f t="shared" si="3"/>
        <v>0</v>
      </c>
      <c r="E73" s="490">
        <f t="shared" ref="E73:F73" si="9">E74+E77</f>
        <v>0</v>
      </c>
      <c r="F73" s="490">
        <f t="shared" si="9"/>
        <v>0</v>
      </c>
      <c r="G73" s="483"/>
    </row>
    <row r="74" spans="1:7" s="468" customFormat="1">
      <c r="A74" s="479" t="s">
        <v>53</v>
      </c>
      <c r="B74" s="497" t="s">
        <v>371</v>
      </c>
      <c r="C74" s="481">
        <f>SUM(C75:C76)</f>
        <v>80</v>
      </c>
      <c r="D74" s="490">
        <f t="shared" si="3"/>
        <v>0</v>
      </c>
      <c r="E74" s="490">
        <f t="shared" ref="E74:F74" si="10">SUM(E75:E76)</f>
        <v>0</v>
      </c>
      <c r="F74" s="490">
        <f t="shared" si="10"/>
        <v>0</v>
      </c>
      <c r="G74" s="483"/>
    </row>
    <row r="75" spans="1:7" s="468" customFormat="1">
      <c r="A75" s="479" t="s">
        <v>31</v>
      </c>
      <c r="B75" s="497" t="s">
        <v>292</v>
      </c>
      <c r="C75" s="481">
        <v>80</v>
      </c>
      <c r="D75" s="490">
        <f t="shared" si="3"/>
        <v>0</v>
      </c>
      <c r="E75" s="488"/>
      <c r="F75" s="488"/>
      <c r="G75" s="483"/>
    </row>
    <row r="76" spans="1:7" s="468" customFormat="1">
      <c r="A76" s="479" t="s">
        <v>31</v>
      </c>
      <c r="B76" s="497" t="s">
        <v>293</v>
      </c>
      <c r="C76" s="481"/>
      <c r="D76" s="490">
        <f t="shared" si="3"/>
        <v>0</v>
      </c>
      <c r="E76" s="490"/>
      <c r="F76" s="490"/>
      <c r="G76" s="483"/>
    </row>
    <row r="77" spans="1:7" s="468" customFormat="1">
      <c r="A77" s="479" t="s">
        <v>54</v>
      </c>
      <c r="B77" s="497" t="s">
        <v>372</v>
      </c>
      <c r="C77" s="481">
        <f>SUM(C78:C79)</f>
        <v>20</v>
      </c>
      <c r="D77" s="490">
        <f t="shared" si="3"/>
        <v>0</v>
      </c>
      <c r="E77" s="490">
        <f t="shared" ref="E77:F77" si="11">SUM(E78:E79)</f>
        <v>0</v>
      </c>
      <c r="F77" s="490">
        <f t="shared" si="11"/>
        <v>0</v>
      </c>
      <c r="G77" s="483"/>
    </row>
    <row r="78" spans="1:7" s="468" customFormat="1">
      <c r="A78" s="479" t="s">
        <v>31</v>
      </c>
      <c r="B78" s="497" t="s">
        <v>292</v>
      </c>
      <c r="C78" s="481">
        <v>10</v>
      </c>
      <c r="D78" s="490">
        <f t="shared" si="3"/>
        <v>0</v>
      </c>
      <c r="E78" s="490"/>
      <c r="F78" s="490"/>
      <c r="G78" s="483"/>
    </row>
    <row r="79" spans="1:7" s="468" customFormat="1">
      <c r="A79" s="479" t="s">
        <v>31</v>
      </c>
      <c r="B79" s="497" t="s">
        <v>293</v>
      </c>
      <c r="C79" s="481">
        <v>10</v>
      </c>
      <c r="D79" s="490">
        <f t="shared" si="3"/>
        <v>0</v>
      </c>
      <c r="E79" s="490"/>
      <c r="F79" s="490"/>
      <c r="G79" s="483"/>
    </row>
    <row r="80" spans="1:7" s="468" customFormat="1">
      <c r="A80" s="479" t="s">
        <v>373</v>
      </c>
      <c r="B80" s="480" t="s">
        <v>374</v>
      </c>
      <c r="C80" s="487">
        <f t="shared" si="2"/>
        <v>0</v>
      </c>
      <c r="D80" s="490">
        <f t="shared" si="3"/>
        <v>0</v>
      </c>
      <c r="E80" s="490"/>
      <c r="F80" s="490"/>
      <c r="G80" s="483"/>
    </row>
    <row r="81" spans="1:7" s="468" customFormat="1">
      <c r="A81" s="479" t="s">
        <v>375</v>
      </c>
      <c r="B81" s="480" t="s">
        <v>376</v>
      </c>
      <c r="C81" s="487">
        <f t="shared" si="2"/>
        <v>0</v>
      </c>
      <c r="D81" s="490">
        <f t="shared" si="3"/>
        <v>0</v>
      </c>
      <c r="E81" s="490"/>
      <c r="F81" s="490"/>
      <c r="G81" s="483"/>
    </row>
    <row r="82" spans="1:7" s="468" customFormat="1">
      <c r="A82" s="479" t="s">
        <v>377</v>
      </c>
      <c r="B82" s="480" t="s">
        <v>47</v>
      </c>
      <c r="C82" s="496">
        <v>120</v>
      </c>
      <c r="D82" s="490">
        <f>E82+F82</f>
        <v>0</v>
      </c>
      <c r="E82" s="490"/>
      <c r="F82" s="490">
        <v>0</v>
      </c>
      <c r="G82" s="483"/>
    </row>
    <row r="83" spans="1:7" s="468" customFormat="1" ht="31.5">
      <c r="A83" s="476">
        <v>15</v>
      </c>
      <c r="B83" s="472" t="s">
        <v>378</v>
      </c>
      <c r="C83" s="487">
        <f t="shared" si="2"/>
        <v>0</v>
      </c>
      <c r="D83" s="490">
        <f t="shared" si="3"/>
        <v>0</v>
      </c>
      <c r="E83" s="488">
        <f t="shared" ref="E83:F83" si="12">E85</f>
        <v>0</v>
      </c>
      <c r="F83" s="488">
        <f t="shared" si="12"/>
        <v>0</v>
      </c>
      <c r="G83" s="474"/>
    </row>
    <row r="84" spans="1:7" s="468" customFormat="1">
      <c r="A84" s="479" t="s">
        <v>31</v>
      </c>
      <c r="B84" s="497" t="s">
        <v>290</v>
      </c>
      <c r="C84" s="487">
        <f t="shared" si="2"/>
        <v>0</v>
      </c>
      <c r="D84" s="490">
        <f t="shared" si="3"/>
        <v>0</v>
      </c>
      <c r="E84" s="490"/>
      <c r="F84" s="490"/>
      <c r="G84" s="483"/>
    </row>
    <row r="85" spans="1:7" s="468" customFormat="1">
      <c r="A85" s="476" t="s">
        <v>31</v>
      </c>
      <c r="B85" s="497" t="s">
        <v>291</v>
      </c>
      <c r="C85" s="487">
        <f t="shared" si="2"/>
        <v>0</v>
      </c>
      <c r="D85" s="490">
        <f t="shared" si="3"/>
        <v>0</v>
      </c>
      <c r="E85" s="490"/>
      <c r="F85" s="490"/>
      <c r="G85" s="483"/>
    </row>
    <row r="86" spans="1:7" s="468" customFormat="1">
      <c r="A86" s="479" t="s">
        <v>31</v>
      </c>
      <c r="B86" s="480" t="s">
        <v>289</v>
      </c>
      <c r="C86" s="487">
        <f t="shared" si="2"/>
        <v>0</v>
      </c>
      <c r="D86" s="490">
        <f t="shared" si="3"/>
        <v>0</v>
      </c>
      <c r="E86" s="488"/>
      <c r="F86" s="488"/>
      <c r="G86" s="483"/>
    </row>
    <row r="87" spans="1:7">
      <c r="A87" s="476">
        <v>16</v>
      </c>
      <c r="B87" s="477" t="s">
        <v>48</v>
      </c>
      <c r="C87" s="487">
        <f t="shared" si="2"/>
        <v>0</v>
      </c>
      <c r="D87" s="490">
        <f t="shared" si="3"/>
        <v>0</v>
      </c>
      <c r="E87" s="490"/>
      <c r="F87" s="490"/>
      <c r="G87" s="498"/>
    </row>
    <row r="88" spans="1:7">
      <c r="A88" s="476" t="s">
        <v>379</v>
      </c>
      <c r="B88" s="477" t="s">
        <v>380</v>
      </c>
      <c r="C88" s="487">
        <f t="shared" si="2"/>
        <v>0</v>
      </c>
      <c r="D88" s="490">
        <f t="shared" si="3"/>
        <v>0</v>
      </c>
      <c r="E88" s="490"/>
      <c r="F88" s="490"/>
      <c r="G88" s="498"/>
    </row>
    <row r="89" spans="1:7">
      <c r="A89" s="476" t="s">
        <v>381</v>
      </c>
      <c r="B89" s="477" t="s">
        <v>382</v>
      </c>
      <c r="C89" s="487">
        <f t="shared" si="2"/>
        <v>0</v>
      </c>
      <c r="D89" s="490">
        <f t="shared" si="3"/>
        <v>0</v>
      </c>
      <c r="E89" s="490"/>
      <c r="F89" s="490"/>
      <c r="G89" s="498"/>
    </row>
    <row r="90" spans="1:7" s="468" customFormat="1" ht="52.5" customHeight="1">
      <c r="A90" s="476" t="s">
        <v>383</v>
      </c>
      <c r="B90" s="477" t="s">
        <v>384</v>
      </c>
      <c r="C90" s="487">
        <f t="shared" si="2"/>
        <v>0</v>
      </c>
      <c r="D90" s="490">
        <f t="shared" si="3"/>
        <v>0</v>
      </c>
      <c r="E90" s="488"/>
      <c r="F90" s="488"/>
      <c r="G90" s="483"/>
    </row>
    <row r="91" spans="1:7">
      <c r="A91" s="479" t="s">
        <v>385</v>
      </c>
      <c r="B91" s="480" t="s">
        <v>386</v>
      </c>
      <c r="C91" s="487">
        <f t="shared" si="2"/>
        <v>0</v>
      </c>
      <c r="D91" s="490">
        <f t="shared" si="3"/>
        <v>0</v>
      </c>
      <c r="E91" s="488"/>
      <c r="F91" s="488"/>
      <c r="G91" s="498"/>
    </row>
    <row r="92" spans="1:7">
      <c r="A92" s="479"/>
      <c r="B92" s="480" t="s">
        <v>387</v>
      </c>
      <c r="C92" s="487">
        <f t="shared" si="2"/>
        <v>0</v>
      </c>
      <c r="D92" s="490">
        <f t="shared" si="3"/>
        <v>0</v>
      </c>
      <c r="E92" s="488"/>
      <c r="F92" s="488"/>
      <c r="G92" s="498"/>
    </row>
    <row r="93" spans="1:7" s="500" customFormat="1">
      <c r="A93" s="479"/>
      <c r="B93" s="480" t="s">
        <v>388</v>
      </c>
      <c r="C93" s="487">
        <f t="shared" si="2"/>
        <v>0</v>
      </c>
      <c r="D93" s="490">
        <f t="shared" si="3"/>
        <v>0</v>
      </c>
      <c r="E93" s="488"/>
      <c r="F93" s="488"/>
      <c r="G93" s="499"/>
    </row>
    <row r="94" spans="1:7" s="500" customFormat="1">
      <c r="A94" s="479" t="s">
        <v>389</v>
      </c>
      <c r="B94" s="480" t="s">
        <v>390</v>
      </c>
      <c r="C94" s="487">
        <f t="shared" si="2"/>
        <v>0</v>
      </c>
      <c r="D94" s="490">
        <f t="shared" si="3"/>
        <v>0</v>
      </c>
      <c r="E94" s="490"/>
      <c r="F94" s="490"/>
      <c r="G94" s="499"/>
    </row>
    <row r="95" spans="1:7" ht="31.5">
      <c r="A95" s="479" t="s">
        <v>31</v>
      </c>
      <c r="B95" s="480" t="s">
        <v>391</v>
      </c>
      <c r="C95" s="487">
        <f t="shared" si="2"/>
        <v>0</v>
      </c>
      <c r="D95" s="490">
        <f t="shared" si="3"/>
        <v>0</v>
      </c>
      <c r="E95" s="490"/>
      <c r="F95" s="490"/>
      <c r="G95" s="498"/>
    </row>
    <row r="96" spans="1:7" s="500" customFormat="1" ht="31.5">
      <c r="A96" s="479" t="s">
        <v>31</v>
      </c>
      <c r="B96" s="480" t="s">
        <v>392</v>
      </c>
      <c r="C96" s="487">
        <f t="shared" si="2"/>
        <v>0</v>
      </c>
      <c r="D96" s="490">
        <f t="shared" si="3"/>
        <v>0</v>
      </c>
      <c r="E96" s="490"/>
      <c r="F96" s="490"/>
      <c r="G96" s="499"/>
    </row>
    <row r="97" spans="1:7" s="500" customFormat="1" ht="31.5">
      <c r="A97" s="479" t="s">
        <v>31</v>
      </c>
      <c r="B97" s="480" t="s">
        <v>393</v>
      </c>
      <c r="C97" s="487">
        <f t="shared" si="2"/>
        <v>0</v>
      </c>
      <c r="D97" s="490">
        <f t="shared" si="3"/>
        <v>0</v>
      </c>
      <c r="E97" s="490"/>
      <c r="F97" s="490"/>
      <c r="G97" s="499"/>
    </row>
    <row r="98" spans="1:7" s="500" customFormat="1" ht="64.5" customHeight="1">
      <c r="A98" s="479" t="s">
        <v>31</v>
      </c>
      <c r="B98" s="480" t="s">
        <v>394</v>
      </c>
      <c r="C98" s="487">
        <f t="shared" si="2"/>
        <v>0</v>
      </c>
      <c r="D98" s="490">
        <f t="shared" si="3"/>
        <v>0</v>
      </c>
      <c r="E98" s="490"/>
      <c r="F98" s="490"/>
      <c r="G98" s="499"/>
    </row>
    <row r="99" spans="1:7" ht="15.95" customHeight="1">
      <c r="A99" s="476" t="s">
        <v>395</v>
      </c>
      <c r="B99" s="477" t="s">
        <v>582</v>
      </c>
      <c r="C99" s="487">
        <f t="shared" si="2"/>
        <v>0</v>
      </c>
      <c r="D99" s="490">
        <f t="shared" si="3"/>
        <v>0</v>
      </c>
      <c r="E99" s="490"/>
      <c r="F99" s="490"/>
      <c r="G99" s="498"/>
    </row>
    <row r="100" spans="1:7" ht="15.95" customHeight="1">
      <c r="A100" s="476" t="s">
        <v>24</v>
      </c>
      <c r="B100" s="477" t="s">
        <v>583</v>
      </c>
      <c r="C100" s="487"/>
      <c r="D100" s="490"/>
      <c r="E100" s="490"/>
      <c r="F100" s="490"/>
      <c r="G100" s="498"/>
    </row>
    <row r="101" spans="1:7" s="468" customFormat="1" ht="15.95" customHeight="1">
      <c r="A101" s="471" t="s">
        <v>25</v>
      </c>
      <c r="B101" s="501" t="s">
        <v>396</v>
      </c>
      <c r="C101" s="487">
        <f t="shared" si="2"/>
        <v>0</v>
      </c>
      <c r="D101" s="490">
        <f t="shared" si="3"/>
        <v>0</v>
      </c>
      <c r="E101" s="490"/>
      <c r="F101" s="490"/>
      <c r="G101" s="483"/>
    </row>
    <row r="102" spans="1:7" s="500" customFormat="1">
      <c r="A102" s="479" t="s">
        <v>312</v>
      </c>
      <c r="B102" s="497" t="s">
        <v>397</v>
      </c>
      <c r="C102" s="487">
        <f t="shared" si="2"/>
        <v>0</v>
      </c>
      <c r="D102" s="490">
        <f t="shared" si="3"/>
        <v>0</v>
      </c>
      <c r="E102" s="490"/>
      <c r="F102" s="490"/>
      <c r="G102" s="499"/>
    </row>
    <row r="103" spans="1:7" s="500" customFormat="1">
      <c r="A103" s="479"/>
      <c r="B103" s="497" t="s">
        <v>398</v>
      </c>
      <c r="C103" s="487">
        <f t="shared" si="2"/>
        <v>0</v>
      </c>
      <c r="D103" s="490">
        <f t="shared" si="3"/>
        <v>0</v>
      </c>
      <c r="E103" s="488"/>
      <c r="F103" s="488"/>
      <c r="G103" s="499"/>
    </row>
    <row r="104" spans="1:7" s="500" customFormat="1">
      <c r="A104" s="479"/>
      <c r="B104" s="497" t="s">
        <v>399</v>
      </c>
      <c r="C104" s="487">
        <f t="shared" si="2"/>
        <v>0</v>
      </c>
      <c r="D104" s="490">
        <f t="shared" si="3"/>
        <v>0</v>
      </c>
      <c r="E104" s="502"/>
      <c r="F104" s="502"/>
      <c r="G104" s="499"/>
    </row>
    <row r="105" spans="1:7" s="468" customFormat="1">
      <c r="A105" s="479"/>
      <c r="B105" s="497" t="s">
        <v>400</v>
      </c>
      <c r="C105" s="487">
        <f t="shared" si="2"/>
        <v>0</v>
      </c>
      <c r="D105" s="490">
        <f t="shared" si="3"/>
        <v>0</v>
      </c>
      <c r="E105" s="490"/>
      <c r="F105" s="490"/>
      <c r="G105" s="483"/>
    </row>
    <row r="106" spans="1:7" s="468" customFormat="1">
      <c r="A106" s="479" t="s">
        <v>319</v>
      </c>
      <c r="B106" s="497" t="s">
        <v>401</v>
      </c>
      <c r="C106" s="487">
        <f t="shared" si="2"/>
        <v>0</v>
      </c>
      <c r="D106" s="490">
        <f t="shared" si="3"/>
        <v>0</v>
      </c>
      <c r="E106" s="490"/>
      <c r="F106" s="490"/>
      <c r="G106" s="483"/>
    </row>
    <row r="107" spans="1:7" s="468" customFormat="1">
      <c r="A107" s="479" t="s">
        <v>322</v>
      </c>
      <c r="B107" s="497" t="s">
        <v>331</v>
      </c>
      <c r="C107" s="490"/>
      <c r="D107" s="490">
        <f t="shared" si="3"/>
        <v>0</v>
      </c>
      <c r="E107" s="490"/>
      <c r="F107" s="490"/>
      <c r="G107" s="483"/>
    </row>
    <row r="108" spans="1:7">
      <c r="A108" s="511" t="s">
        <v>27</v>
      </c>
      <c r="B108" s="512" t="s">
        <v>584</v>
      </c>
      <c r="C108" s="513"/>
      <c r="D108" s="513"/>
      <c r="E108" s="513"/>
      <c r="F108" s="513"/>
      <c r="G108" s="513"/>
    </row>
  </sheetData>
  <mergeCells count="11">
    <mergeCell ref="F7:F8"/>
    <mergeCell ref="A1:C1"/>
    <mergeCell ref="A3:G3"/>
    <mergeCell ref="A6:A8"/>
    <mergeCell ref="B6:B8"/>
    <mergeCell ref="C6:C8"/>
    <mergeCell ref="G6:G8"/>
    <mergeCell ref="D6:D8"/>
    <mergeCell ref="E6:F6"/>
    <mergeCell ref="E7:E8"/>
    <mergeCell ref="A4:G4"/>
  </mergeCells>
  <pageMargins left="0.46" right="0.19685039370078741" top="0.56000000000000005" bottom="0.55118110236220474" header="0.51181102362204722" footer="0.4"/>
  <pageSetup paperSize="9" scale="9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D39"/>
  <sheetViews>
    <sheetView zoomScaleNormal="115" workbookViewId="0">
      <pane xSplit="2" ySplit="6" topLeftCell="C7" activePane="bottomRight" state="frozen"/>
      <selection pane="topRight" activeCell="C1" sqref="C1"/>
      <selection pane="bottomLeft" activeCell="A6" sqref="A6"/>
      <selection pane="bottomRight" activeCell="C24" sqref="C24"/>
    </sheetView>
  </sheetViews>
  <sheetFormatPr defaultColWidth="8.77734375" defaultRowHeight="15.75"/>
  <cols>
    <col min="1" max="1" width="4.44140625" style="7" customWidth="1"/>
    <col min="2" max="2" width="49.6640625" style="2" customWidth="1"/>
    <col min="3" max="3" width="17.109375" style="2" customWidth="1"/>
    <col min="4" max="4" width="18.109375" style="2" customWidth="1"/>
    <col min="5" max="16384" width="8.77734375" style="2"/>
  </cols>
  <sheetData>
    <row r="1" spans="1:4" ht="16.5" customHeight="1">
      <c r="A1" s="650"/>
      <c r="B1" s="650"/>
      <c r="C1" s="650"/>
      <c r="D1" s="293" t="s">
        <v>585</v>
      </c>
    </row>
    <row r="2" spans="1:4" ht="20.25" customHeight="1">
      <c r="A2" s="651" t="s">
        <v>586</v>
      </c>
      <c r="B2" s="651"/>
      <c r="C2" s="651"/>
      <c r="D2" s="651"/>
    </row>
    <row r="3" spans="1:4" ht="19.5" customHeight="1">
      <c r="A3" s="655" t="str">
        <f>'BIỂU 13-NĐ31'!A4:G4</f>
        <v>(Kèm theo Nghị quyết số       /NQ-HĐND, ngày     tháng 7 năm 2025 của Hội đồng nhân dân xã Đăk Sao)</v>
      </c>
      <c r="B3" s="655"/>
      <c r="C3" s="655"/>
      <c r="D3" s="655"/>
    </row>
    <row r="4" spans="1:4" ht="15.75" customHeight="1">
      <c r="A4" s="6"/>
      <c r="B4" s="1"/>
      <c r="C4" s="1"/>
      <c r="D4" s="292" t="s">
        <v>553</v>
      </c>
    </row>
    <row r="5" spans="1:4" ht="22.5" customHeight="1">
      <c r="A5" s="652" t="s">
        <v>20</v>
      </c>
      <c r="B5" s="653" t="s">
        <v>28</v>
      </c>
      <c r="C5" s="653" t="s">
        <v>406</v>
      </c>
      <c r="D5" s="654" t="s">
        <v>1</v>
      </c>
    </row>
    <row r="6" spans="1:4" ht="31.5" customHeight="1">
      <c r="A6" s="652"/>
      <c r="B6" s="653"/>
      <c r="C6" s="653"/>
      <c r="D6" s="654"/>
    </row>
    <row r="7" spans="1:4" s="5" customFormat="1" ht="18" customHeight="1">
      <c r="A7" s="523"/>
      <c r="B7" s="523" t="s">
        <v>563</v>
      </c>
      <c r="C7" s="547">
        <f>C8+C27</f>
        <v>50145.256000000001</v>
      </c>
      <c r="D7" s="524"/>
    </row>
    <row r="8" spans="1:4" s="5" customFormat="1">
      <c r="A8" s="525" t="s">
        <v>22</v>
      </c>
      <c r="B8" s="526" t="s">
        <v>588</v>
      </c>
      <c r="C8" s="537">
        <f>C9+C19+C23+C24+C25+C26</f>
        <v>48503</v>
      </c>
      <c r="D8" s="289"/>
    </row>
    <row r="9" spans="1:4" s="5" customFormat="1">
      <c r="A9" s="525" t="s">
        <v>23</v>
      </c>
      <c r="B9" s="526" t="s">
        <v>565</v>
      </c>
      <c r="C9" s="452">
        <f>C10+C17+C18</f>
        <v>0</v>
      </c>
      <c r="D9" s="289"/>
    </row>
    <row r="10" spans="1:4" s="5" customFormat="1">
      <c r="A10" s="527">
        <v>1</v>
      </c>
      <c r="B10" s="528" t="s">
        <v>587</v>
      </c>
      <c r="C10" s="452"/>
      <c r="D10" s="289"/>
    </row>
    <row r="11" spans="1:4" s="24" customFormat="1">
      <c r="A11" s="528"/>
      <c r="B11" s="529" t="s">
        <v>589</v>
      </c>
      <c r="C11" s="453"/>
      <c r="D11" s="290"/>
    </row>
    <row r="12" spans="1:4" s="24" customFormat="1">
      <c r="A12" s="527" t="s">
        <v>31</v>
      </c>
      <c r="B12" s="529" t="s">
        <v>590</v>
      </c>
      <c r="C12" s="452"/>
      <c r="D12" s="289"/>
    </row>
    <row r="13" spans="1:4" s="24" customFormat="1">
      <c r="A13" s="527" t="s">
        <v>31</v>
      </c>
      <c r="B13" s="529" t="s">
        <v>591</v>
      </c>
      <c r="C13" s="453"/>
      <c r="D13" s="290"/>
    </row>
    <row r="14" spans="1:4" s="5" customFormat="1" ht="16.350000000000001" customHeight="1">
      <c r="A14" s="528"/>
      <c r="B14" s="529" t="s">
        <v>592</v>
      </c>
      <c r="C14" s="452"/>
      <c r="D14" s="289"/>
    </row>
    <row r="15" spans="1:4" s="5" customFormat="1" ht="16.350000000000001" customHeight="1">
      <c r="A15" s="527" t="s">
        <v>31</v>
      </c>
      <c r="B15" s="529" t="s">
        <v>593</v>
      </c>
      <c r="C15" s="452"/>
      <c r="D15" s="289"/>
    </row>
    <row r="16" spans="1:4" s="5" customFormat="1" ht="16.350000000000001" customHeight="1">
      <c r="A16" s="527" t="s">
        <v>31</v>
      </c>
      <c r="B16" s="529" t="s">
        <v>594</v>
      </c>
      <c r="C16" s="530"/>
      <c r="D16" s="290"/>
    </row>
    <row r="17" spans="1:4" s="5" customFormat="1" ht="46.5" customHeight="1">
      <c r="A17" s="527">
        <v>2</v>
      </c>
      <c r="B17" s="528" t="s">
        <v>595</v>
      </c>
      <c r="C17" s="453"/>
      <c r="D17" s="505"/>
    </row>
    <row r="18" spans="1:4" s="4" customFormat="1" ht="16.350000000000001" customHeight="1">
      <c r="A18" s="527">
        <v>3</v>
      </c>
      <c r="B18" s="528" t="s">
        <v>596</v>
      </c>
      <c r="C18" s="453"/>
      <c r="D18" s="289"/>
    </row>
    <row r="19" spans="1:4" s="5" customFormat="1" ht="16.350000000000001" customHeight="1">
      <c r="A19" s="525" t="s">
        <v>24</v>
      </c>
      <c r="B19" s="526" t="s">
        <v>30</v>
      </c>
      <c r="C19" s="454">
        <v>47533</v>
      </c>
      <c r="D19" s="289"/>
    </row>
    <row r="20" spans="1:4" s="5" customFormat="1" ht="16.350000000000001" customHeight="1">
      <c r="A20" s="528"/>
      <c r="B20" s="529" t="s">
        <v>336</v>
      </c>
      <c r="C20" s="453"/>
      <c r="D20" s="290"/>
    </row>
    <row r="21" spans="1:4" s="5" customFormat="1" ht="16.350000000000001" customHeight="1">
      <c r="A21" s="527">
        <v>1</v>
      </c>
      <c r="B21" s="529" t="s">
        <v>590</v>
      </c>
      <c r="C21" s="453">
        <v>22150</v>
      </c>
      <c r="D21" s="290"/>
    </row>
    <row r="22" spans="1:4" s="5" customFormat="1" ht="16.350000000000001" customHeight="1">
      <c r="A22" s="527">
        <v>2</v>
      </c>
      <c r="B22" s="529" t="s">
        <v>591</v>
      </c>
      <c r="C22" s="453"/>
      <c r="D22" s="295"/>
    </row>
    <row r="23" spans="1:4" s="5" customFormat="1" ht="16.350000000000001" customHeight="1">
      <c r="A23" s="525" t="s">
        <v>25</v>
      </c>
      <c r="B23" s="526" t="s">
        <v>566</v>
      </c>
      <c r="C23" s="453"/>
      <c r="D23" s="295"/>
    </row>
    <row r="24" spans="1:4" s="5" customFormat="1" ht="16.350000000000001" customHeight="1">
      <c r="A24" s="525" t="s">
        <v>27</v>
      </c>
      <c r="B24" s="526" t="s">
        <v>567</v>
      </c>
      <c r="C24" s="453"/>
      <c r="D24" s="295"/>
    </row>
    <row r="25" spans="1:4" s="5" customFormat="1" ht="16.350000000000001" customHeight="1">
      <c r="A25" s="525" t="s">
        <v>50</v>
      </c>
      <c r="B25" s="526" t="s">
        <v>305</v>
      </c>
      <c r="C25" s="452">
        <v>970</v>
      </c>
      <c r="D25" s="295"/>
    </row>
    <row r="26" spans="1:4" s="5" customFormat="1" ht="16.350000000000001" customHeight="1">
      <c r="A26" s="525" t="s">
        <v>552</v>
      </c>
      <c r="B26" s="526" t="s">
        <v>597</v>
      </c>
      <c r="C26" s="453"/>
      <c r="D26" s="295"/>
    </row>
    <row r="27" spans="1:4" s="5" customFormat="1" ht="16.350000000000001" customHeight="1">
      <c r="A27" s="525" t="s">
        <v>26</v>
      </c>
      <c r="B27" s="526" t="s">
        <v>598</v>
      </c>
      <c r="C27" s="546">
        <f>C28+C30</f>
        <v>1642.2559999999999</v>
      </c>
      <c r="D27" s="295"/>
    </row>
    <row r="28" spans="1:4" s="5" customFormat="1" ht="16.350000000000001" customHeight="1">
      <c r="A28" s="525" t="s">
        <v>23</v>
      </c>
      <c r="B28" s="526" t="s">
        <v>570</v>
      </c>
      <c r="C28" s="453"/>
      <c r="D28" s="295"/>
    </row>
    <row r="29" spans="1:4" s="5" customFormat="1" ht="16.350000000000001" customHeight="1">
      <c r="A29" s="528"/>
      <c r="B29" s="528" t="s">
        <v>599</v>
      </c>
      <c r="C29" s="453"/>
      <c r="D29" s="295"/>
    </row>
    <row r="30" spans="1:4" s="5" customFormat="1" ht="31.15" customHeight="1">
      <c r="A30" s="525" t="s">
        <v>24</v>
      </c>
      <c r="B30" s="526" t="s">
        <v>571</v>
      </c>
      <c r="C30" s="539">
        <f>C31+C37</f>
        <v>1642.2559999999999</v>
      </c>
      <c r="D30" s="539"/>
    </row>
    <row r="31" spans="1:4" s="5" customFormat="1">
      <c r="A31" s="532">
        <v>1</v>
      </c>
      <c r="B31" s="533" t="s">
        <v>52</v>
      </c>
      <c r="C31" s="534">
        <f>C32+C33</f>
        <v>1416.6479999999999</v>
      </c>
      <c r="D31" s="534"/>
    </row>
    <row r="32" spans="1:4" s="5" customFormat="1">
      <c r="A32" s="535" t="s">
        <v>53</v>
      </c>
      <c r="B32" s="536" t="s">
        <v>56</v>
      </c>
      <c r="C32" s="537"/>
      <c r="D32" s="537"/>
    </row>
    <row r="33" spans="1:4" s="5" customFormat="1">
      <c r="A33" s="540" t="s">
        <v>54</v>
      </c>
      <c r="B33" s="536" t="s">
        <v>57</v>
      </c>
      <c r="C33" s="534">
        <f>SUM(C34:C36)</f>
        <v>1416.6479999999999</v>
      </c>
      <c r="D33" s="534"/>
    </row>
    <row r="34" spans="1:4" s="5" customFormat="1">
      <c r="A34" s="540" t="s">
        <v>31</v>
      </c>
      <c r="B34" s="538" t="s">
        <v>607</v>
      </c>
      <c r="C34" s="541">
        <v>333.84499999999997</v>
      </c>
      <c r="D34" s="541"/>
    </row>
    <row r="35" spans="1:4" s="5" customFormat="1">
      <c r="A35" s="540" t="s">
        <v>31</v>
      </c>
      <c r="B35" s="538" t="s">
        <v>470</v>
      </c>
      <c r="C35" s="541">
        <v>4</v>
      </c>
      <c r="D35" s="541"/>
    </row>
    <row r="36" spans="1:4" s="5" customFormat="1" ht="31.5">
      <c r="A36" s="540" t="s">
        <v>31</v>
      </c>
      <c r="B36" s="538" t="s">
        <v>608</v>
      </c>
      <c r="C36" s="541">
        <v>1078.8029999999999</v>
      </c>
      <c r="D36" s="541"/>
    </row>
    <row r="37" spans="1:4" s="5" customFormat="1">
      <c r="A37" s="540">
        <v>2</v>
      </c>
      <c r="B37" s="536" t="s">
        <v>283</v>
      </c>
      <c r="C37" s="534">
        <f>SUM(C38:C39)</f>
        <v>225.608</v>
      </c>
      <c r="D37" s="534"/>
    </row>
    <row r="38" spans="1:4" s="4" customFormat="1" ht="31.5">
      <c r="A38" s="540" t="s">
        <v>31</v>
      </c>
      <c r="B38" s="538" t="s">
        <v>609</v>
      </c>
      <c r="C38" s="542">
        <v>2</v>
      </c>
      <c r="D38" s="542"/>
    </row>
    <row r="39" spans="1:4" s="4" customFormat="1" ht="16.350000000000001" customHeight="1">
      <c r="A39" s="545" t="s">
        <v>31</v>
      </c>
      <c r="B39" s="543" t="s">
        <v>308</v>
      </c>
      <c r="C39" s="544">
        <v>223.608</v>
      </c>
      <c r="D39" s="544"/>
    </row>
  </sheetData>
  <mergeCells count="7">
    <mergeCell ref="A1:C1"/>
    <mergeCell ref="A2:D2"/>
    <mergeCell ref="A5:A6"/>
    <mergeCell ref="B5:B6"/>
    <mergeCell ref="C5:C6"/>
    <mergeCell ref="D5:D6"/>
    <mergeCell ref="A3:D3"/>
  </mergeCells>
  <phoneticPr fontId="7" type="noConversion"/>
  <pageMargins left="0.44" right="0.15748031496062992" top="0.27559055118110237" bottom="0.27559055118110237" header="0.23622047244094491" footer="0.23622047244094491"/>
  <pageSetup paperSize="9" scale="7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5:I29"/>
  <sheetViews>
    <sheetView topLeftCell="A7" workbookViewId="0">
      <selection activeCell="E20" sqref="E20"/>
    </sheetView>
  </sheetViews>
  <sheetFormatPr defaultColWidth="8.77734375" defaultRowHeight="16.5"/>
  <cols>
    <col min="1" max="2" width="8.77734375" style="279"/>
    <col min="3" max="3" width="14.33203125" style="279" customWidth="1"/>
    <col min="4" max="4" width="10.5546875" style="279" customWidth="1"/>
    <col min="5" max="5" width="11.77734375" style="279" customWidth="1"/>
    <col min="6" max="6" width="12.6640625" style="279" customWidth="1"/>
    <col min="7" max="7" width="8.77734375" style="279"/>
    <col min="8" max="8" width="11.77734375" style="279" bestFit="1" customWidth="1"/>
    <col min="9" max="9" width="10.77734375" style="279" bestFit="1" customWidth="1"/>
    <col min="10" max="10" width="19.6640625" style="279" customWidth="1"/>
    <col min="11" max="16384" width="8.77734375" style="279"/>
  </cols>
  <sheetData>
    <row r="5" spans="2:9" ht="49.5">
      <c r="D5" s="287" t="s">
        <v>300</v>
      </c>
      <c r="E5" s="287" t="s">
        <v>301</v>
      </c>
      <c r="F5" s="287" t="s">
        <v>16</v>
      </c>
    </row>
    <row r="6" spans="2:9">
      <c r="B6" s="279">
        <v>1</v>
      </c>
      <c r="C6" s="281" t="s">
        <v>298</v>
      </c>
    </row>
    <row r="7" spans="2:9">
      <c r="C7" s="279" t="s">
        <v>294</v>
      </c>
      <c r="D7" s="280">
        <v>162</v>
      </c>
      <c r="E7" s="280">
        <v>1387</v>
      </c>
      <c r="F7" s="280">
        <f>D7+E7</f>
        <v>1549</v>
      </c>
      <c r="H7" s="284">
        <f>F7+F11</f>
        <v>61010</v>
      </c>
    </row>
    <row r="8" spans="2:9">
      <c r="C8" s="279" t="s">
        <v>295</v>
      </c>
      <c r="D8" s="280">
        <v>67.403000000000006</v>
      </c>
      <c r="E8" s="280">
        <v>117.41200000000001</v>
      </c>
      <c r="F8" s="280">
        <f t="shared" ref="F8:F9" si="0">D8+E8</f>
        <v>184.815</v>
      </c>
    </row>
    <row r="9" spans="2:9">
      <c r="C9" s="279" t="s">
        <v>297</v>
      </c>
      <c r="D9" s="280">
        <v>94.596999999999994</v>
      </c>
      <c r="E9" s="280">
        <v>1269.588</v>
      </c>
      <c r="F9" s="280">
        <f t="shared" si="0"/>
        <v>1364.1849999999999</v>
      </c>
    </row>
    <row r="10" spans="2:9" s="281" customFormat="1">
      <c r="B10" s="281">
        <v>2</v>
      </c>
      <c r="C10" s="281" t="s">
        <v>299</v>
      </c>
      <c r="D10" s="282"/>
      <c r="E10" s="282"/>
      <c r="F10" s="282"/>
    </row>
    <row r="11" spans="2:9">
      <c r="C11" s="260" t="s">
        <v>294</v>
      </c>
      <c r="D11" s="277">
        <v>16161</v>
      </c>
      <c r="E11" s="277">
        <v>43300</v>
      </c>
      <c r="F11" s="280">
        <f t="shared" ref="F11:F26" si="1">D11+E11</f>
        <v>59461</v>
      </c>
    </row>
    <row r="12" spans="2:9">
      <c r="C12" s="260" t="s">
        <v>295</v>
      </c>
      <c r="D12" s="277">
        <v>24971.457999999999</v>
      </c>
      <c r="E12" s="277">
        <v>43498.677999999993</v>
      </c>
      <c r="F12" s="280">
        <f t="shared" si="1"/>
        <v>68470.135999999999</v>
      </c>
    </row>
    <row r="13" spans="2:9">
      <c r="C13" s="260" t="s">
        <v>296</v>
      </c>
      <c r="D13" s="277">
        <f>D11-D12</f>
        <v>-8810.4579999999987</v>
      </c>
      <c r="E13" s="277">
        <f>E11-E12</f>
        <v>-198.67799999999261</v>
      </c>
      <c r="F13" s="280">
        <f t="shared" si="1"/>
        <v>-9009.1359999999913</v>
      </c>
      <c r="H13" s="285"/>
    </row>
    <row r="14" spans="2:9">
      <c r="C14" s="260"/>
      <c r="D14" s="277">
        <v>-383.06200000000001</v>
      </c>
      <c r="E14" s="286">
        <f>E13/6</f>
        <v>-33.11299999999877</v>
      </c>
      <c r="F14" s="279" t="s">
        <v>303</v>
      </c>
      <c r="I14" s="286"/>
    </row>
    <row r="15" spans="2:9">
      <c r="C15" s="260"/>
      <c r="D15" s="276">
        <v>23</v>
      </c>
      <c r="E15" s="286"/>
      <c r="F15" s="280"/>
      <c r="I15" s="286"/>
    </row>
    <row r="16" spans="2:9">
      <c r="C16" s="260"/>
      <c r="D16" s="278">
        <f>D14*D15</f>
        <v>-8810.4259999999995</v>
      </c>
      <c r="E16" s="277"/>
      <c r="F16" s="280"/>
      <c r="H16" s="284"/>
      <c r="I16" s="286"/>
    </row>
    <row r="17" spans="2:9">
      <c r="C17" s="260"/>
      <c r="D17" s="277">
        <f>D13-D16</f>
        <v>-3.19999999992433E-2</v>
      </c>
      <c r="E17" s="277"/>
      <c r="F17" s="280"/>
      <c r="H17" s="284"/>
      <c r="I17" s="286"/>
    </row>
    <row r="18" spans="2:9" ht="31.5">
      <c r="C18" s="260"/>
      <c r="D18" s="277" t="s">
        <v>304</v>
      </c>
      <c r="E18" s="277"/>
      <c r="F18" s="280"/>
      <c r="H18" s="284"/>
      <c r="I18" s="286"/>
    </row>
    <row r="19" spans="2:9">
      <c r="C19" s="260"/>
      <c r="D19" s="277"/>
      <c r="E19" s="277"/>
      <c r="F19" s="280"/>
      <c r="H19" s="284"/>
      <c r="I19" s="286"/>
    </row>
    <row r="20" spans="2:9">
      <c r="C20" s="260"/>
      <c r="D20" s="277"/>
      <c r="E20" s="277"/>
      <c r="F20" s="280"/>
      <c r="H20" s="284"/>
      <c r="I20" s="286"/>
    </row>
    <row r="21" spans="2:9">
      <c r="C21" s="260"/>
      <c r="D21" s="277"/>
      <c r="E21" s="277"/>
      <c r="F21" s="280"/>
      <c r="H21" s="284"/>
      <c r="I21" s="286"/>
    </row>
    <row r="22" spans="2:9">
      <c r="C22" s="260"/>
      <c r="D22" s="277"/>
      <c r="E22" s="277"/>
      <c r="F22" s="280"/>
      <c r="H22" s="284"/>
      <c r="I22" s="286"/>
    </row>
    <row r="23" spans="2:9">
      <c r="C23" s="260"/>
      <c r="D23" s="277"/>
      <c r="E23" s="277"/>
      <c r="F23" s="280"/>
      <c r="H23" s="284"/>
      <c r="I23" s="286"/>
    </row>
    <row r="24" spans="2:9">
      <c r="B24" s="279">
        <v>3</v>
      </c>
      <c r="C24" s="281" t="s">
        <v>302</v>
      </c>
      <c r="D24" s="283"/>
      <c r="E24" s="283"/>
      <c r="F24" s="283"/>
    </row>
    <row r="25" spans="2:9">
      <c r="C25" s="279" t="s">
        <v>294</v>
      </c>
      <c r="D25" s="280">
        <v>16069</v>
      </c>
      <c r="E25" s="280">
        <v>25160</v>
      </c>
      <c r="F25" s="280">
        <f t="shared" si="1"/>
        <v>41229</v>
      </c>
    </row>
    <row r="26" spans="2:9">
      <c r="C26" s="279" t="s">
        <v>295</v>
      </c>
      <c r="D26" s="283">
        <v>11758.785</v>
      </c>
      <c r="E26" s="283">
        <v>20455.563000000002</v>
      </c>
      <c r="F26" s="280">
        <f t="shared" si="1"/>
        <v>32214.348000000002</v>
      </c>
      <c r="H26" s="284">
        <f>F26+E28</f>
        <v>35227.737000000001</v>
      </c>
      <c r="I26" s="284"/>
    </row>
    <row r="27" spans="2:9">
      <c r="C27" s="279" t="s">
        <v>297</v>
      </c>
      <c r="D27" s="283">
        <v>4310.2150000000001</v>
      </c>
      <c r="E27" s="283">
        <v>4704.4369999999981</v>
      </c>
      <c r="F27" s="280">
        <f>D27+E27</f>
        <v>9014.6519999999982</v>
      </c>
      <c r="H27" s="284">
        <f>F25-H26</f>
        <v>6001.262999999999</v>
      </c>
    </row>
    <row r="28" spans="2:9">
      <c r="E28" s="279">
        <v>3013.3890000000001</v>
      </c>
    </row>
    <row r="29" spans="2:9">
      <c r="E29" s="284">
        <f>E27-E28</f>
        <v>1691.047999999998</v>
      </c>
      <c r="F29" s="284">
        <f>D27+E29</f>
        <v>6001.2629999999981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4"/>
  <sheetViews>
    <sheetView workbookViewId="0">
      <selection activeCell="M9" sqref="M9"/>
    </sheetView>
  </sheetViews>
  <sheetFormatPr defaultColWidth="7.109375" defaultRowHeight="15"/>
  <cols>
    <col min="1" max="1" width="4.77734375" style="11" customWidth="1"/>
    <col min="2" max="2" width="25.44140625" style="12" customWidth="1"/>
    <col min="3" max="3" width="15" style="10" bestFit="1" customWidth="1"/>
    <col min="4" max="4" width="27.109375" style="10" customWidth="1"/>
    <col min="5" max="5" width="7.44140625" style="10" customWidth="1"/>
    <col min="6" max="6" width="7.44140625" style="10" hidden="1" customWidth="1"/>
    <col min="7" max="7" width="7.77734375" style="10" customWidth="1"/>
    <col min="8" max="10" width="8.109375" style="10" customWidth="1"/>
    <col min="11" max="11" width="7.44140625" style="10" customWidth="1"/>
    <col min="12" max="12" width="6.44140625" style="10" customWidth="1"/>
    <col min="13" max="16384" width="7.109375" style="10"/>
  </cols>
  <sheetData>
    <row r="1" spans="1:22" ht="24.75" customHeight="1">
      <c r="A1" s="8" t="s">
        <v>21</v>
      </c>
      <c r="B1" s="9"/>
      <c r="C1" s="9"/>
      <c r="D1" s="9"/>
      <c r="E1" s="9"/>
      <c r="F1" s="9"/>
      <c r="G1" s="9"/>
      <c r="H1" s="660" t="s">
        <v>64</v>
      </c>
      <c r="I1" s="660"/>
      <c r="J1" s="660"/>
      <c r="K1" s="660"/>
      <c r="N1" s="11"/>
      <c r="O1" s="12"/>
    </row>
    <row r="2" spans="1:22" ht="18.75">
      <c r="A2" s="9"/>
      <c r="B2" s="9"/>
      <c r="C2" s="9"/>
      <c r="D2" s="9"/>
      <c r="E2" s="9"/>
      <c r="F2" s="9"/>
      <c r="G2" s="9"/>
      <c r="H2" s="9"/>
      <c r="I2" s="9"/>
      <c r="J2" s="9"/>
      <c r="K2" s="9"/>
      <c r="N2" s="13"/>
      <c r="O2" s="13"/>
      <c r="P2" s="13"/>
      <c r="Q2" s="13"/>
      <c r="R2" s="13"/>
      <c r="S2" s="13"/>
      <c r="T2" s="13"/>
      <c r="U2" s="13"/>
      <c r="V2" s="13"/>
    </row>
    <row r="3" spans="1:22" ht="57" customHeight="1">
      <c r="A3" s="661" t="s">
        <v>83</v>
      </c>
      <c r="B3" s="661"/>
      <c r="C3" s="661"/>
      <c r="D3" s="661"/>
      <c r="E3" s="661"/>
      <c r="F3" s="661"/>
      <c r="G3" s="661"/>
      <c r="H3" s="661"/>
      <c r="I3" s="661"/>
      <c r="J3" s="661"/>
      <c r="K3" s="661"/>
      <c r="N3" s="13"/>
      <c r="O3" s="13"/>
      <c r="P3" s="13"/>
      <c r="Q3" s="13"/>
      <c r="R3" s="13"/>
      <c r="S3" s="13"/>
      <c r="T3" s="13"/>
      <c r="U3" s="13"/>
      <c r="V3" s="13"/>
    </row>
    <row r="4" spans="1:22" ht="18.75">
      <c r="A4" s="662" t="e">
        <f>#REF!</f>
        <v>#REF!</v>
      </c>
      <c r="B4" s="663"/>
      <c r="C4" s="663"/>
      <c r="D4" s="663"/>
      <c r="E4" s="663"/>
      <c r="F4" s="663"/>
      <c r="G4" s="663"/>
      <c r="H4" s="663"/>
      <c r="I4" s="663"/>
      <c r="J4" s="663"/>
      <c r="K4" s="663"/>
    </row>
    <row r="5" spans="1:22" ht="15.75" customHeight="1">
      <c r="A5" s="10"/>
      <c r="B5" s="10"/>
      <c r="E5" s="659" t="s">
        <v>58</v>
      </c>
      <c r="F5" s="659"/>
      <c r="G5" s="659"/>
      <c r="H5" s="659"/>
      <c r="I5" s="659"/>
      <c r="J5" s="659"/>
      <c r="K5" s="659"/>
    </row>
    <row r="6" spans="1:22" ht="25.5" customHeight="1">
      <c r="A6" s="664" t="s">
        <v>18</v>
      </c>
      <c r="B6" s="664" t="s">
        <v>59</v>
      </c>
      <c r="C6" s="664" t="s">
        <v>60</v>
      </c>
      <c r="D6" s="664" t="s">
        <v>82</v>
      </c>
      <c r="E6" s="668" t="s">
        <v>79</v>
      </c>
      <c r="F6" s="669"/>
      <c r="G6" s="669"/>
      <c r="H6" s="669"/>
      <c r="I6" s="670"/>
      <c r="J6" s="27"/>
      <c r="K6" s="664" t="s">
        <v>1</v>
      </c>
    </row>
    <row r="7" spans="1:22" ht="15.75">
      <c r="A7" s="664"/>
      <c r="B7" s="664"/>
      <c r="C7" s="664"/>
      <c r="D7" s="664"/>
      <c r="E7" s="664" t="s">
        <v>51</v>
      </c>
      <c r="F7" s="665" t="s">
        <v>29</v>
      </c>
      <c r="G7" s="666"/>
      <c r="H7" s="666"/>
      <c r="I7" s="667"/>
      <c r="J7" s="671" t="s">
        <v>81</v>
      </c>
      <c r="K7" s="664"/>
    </row>
    <row r="8" spans="1:22" ht="58.5" customHeight="1">
      <c r="A8" s="664"/>
      <c r="B8" s="664"/>
      <c r="C8" s="664"/>
      <c r="D8" s="664"/>
      <c r="E8" s="664"/>
      <c r="F8" s="22" t="s">
        <v>61</v>
      </c>
      <c r="G8" s="22" t="s">
        <v>62</v>
      </c>
      <c r="H8" s="22" t="s">
        <v>63</v>
      </c>
      <c r="I8" s="22" t="s">
        <v>80</v>
      </c>
      <c r="J8" s="672"/>
      <c r="K8" s="664"/>
    </row>
    <row r="9" spans="1:22" ht="47.25">
      <c r="A9" s="14">
        <v>1</v>
      </c>
      <c r="B9" s="26" t="s">
        <v>75</v>
      </c>
      <c r="C9" s="23" t="s">
        <v>72</v>
      </c>
      <c r="D9" s="29" t="s">
        <v>87</v>
      </c>
      <c r="E9" s="15">
        <f>F9+G9</f>
        <v>500</v>
      </c>
      <c r="F9" s="16"/>
      <c r="G9" s="16">
        <v>500</v>
      </c>
      <c r="H9" s="16"/>
      <c r="I9" s="16">
        <f>E9*10%</f>
        <v>50</v>
      </c>
      <c r="J9" s="16">
        <f>G9-I9</f>
        <v>450</v>
      </c>
      <c r="K9" s="17"/>
    </row>
    <row r="10" spans="1:22" ht="31.5">
      <c r="A10" s="14">
        <v>2</v>
      </c>
      <c r="B10" s="26" t="s">
        <v>74</v>
      </c>
      <c r="C10" s="23" t="s">
        <v>73</v>
      </c>
      <c r="D10" s="29" t="s">
        <v>84</v>
      </c>
      <c r="E10" s="15">
        <f>F10+G10</f>
        <v>500</v>
      </c>
      <c r="F10" s="16"/>
      <c r="G10" s="16">
        <v>500</v>
      </c>
      <c r="H10" s="16"/>
      <c r="I10" s="16">
        <f>E10*10%</f>
        <v>50</v>
      </c>
      <c r="J10" s="16">
        <f>G10-I10</f>
        <v>450</v>
      </c>
      <c r="K10" s="17"/>
    </row>
    <row r="11" spans="1:22" ht="31.5">
      <c r="A11" s="14">
        <v>3</v>
      </c>
      <c r="B11" s="26" t="s">
        <v>76</v>
      </c>
      <c r="C11" s="19" t="s">
        <v>14</v>
      </c>
      <c r="D11" s="30" t="s">
        <v>85</v>
      </c>
      <c r="E11" s="15">
        <f>F11+G11</f>
        <v>500</v>
      </c>
      <c r="F11" s="16"/>
      <c r="G11" s="16">
        <v>500</v>
      </c>
      <c r="H11" s="16"/>
      <c r="I11" s="16">
        <f>E11*10%</f>
        <v>50</v>
      </c>
      <c r="J11" s="16">
        <f>G11-I11</f>
        <v>450</v>
      </c>
      <c r="K11" s="17"/>
    </row>
    <row r="12" spans="1:22" ht="31.5">
      <c r="A12" s="14">
        <v>4</v>
      </c>
      <c r="B12" s="26" t="s">
        <v>77</v>
      </c>
      <c r="C12" s="18" t="s">
        <v>13</v>
      </c>
      <c r="D12" s="29" t="s">
        <v>86</v>
      </c>
      <c r="E12" s="15">
        <f>F12+G12</f>
        <v>500</v>
      </c>
      <c r="F12" s="16"/>
      <c r="G12" s="16">
        <v>500</v>
      </c>
      <c r="H12" s="16"/>
      <c r="I12" s="16">
        <f>E12*10%</f>
        <v>50</v>
      </c>
      <c r="J12" s="16">
        <f>G12-I12</f>
        <v>450</v>
      </c>
      <c r="K12" s="17"/>
    </row>
    <row r="13" spans="1:22" ht="15.75">
      <c r="A13" s="656" t="s">
        <v>19</v>
      </c>
      <c r="B13" s="657"/>
      <c r="C13" s="657"/>
      <c r="D13" s="658"/>
      <c r="E13" s="20">
        <f t="shared" ref="E13:J13" si="0">SUM(E9:E12)</f>
        <v>2000</v>
      </c>
      <c r="F13" s="20">
        <f t="shared" si="0"/>
        <v>0</v>
      </c>
      <c r="G13" s="20">
        <f t="shared" si="0"/>
        <v>2000</v>
      </c>
      <c r="H13" s="28">
        <f t="shared" si="0"/>
        <v>0</v>
      </c>
      <c r="I13" s="20">
        <f t="shared" si="0"/>
        <v>200</v>
      </c>
      <c r="J13" s="20">
        <f t="shared" si="0"/>
        <v>1800</v>
      </c>
      <c r="K13" s="25"/>
    </row>
    <row r="14" spans="1:22">
      <c r="A14" s="21"/>
    </row>
  </sheetData>
  <mergeCells count="14">
    <mergeCell ref="A13:D13"/>
    <mergeCell ref="E5:K5"/>
    <mergeCell ref="H1:K1"/>
    <mergeCell ref="A3:K3"/>
    <mergeCell ref="A4:K4"/>
    <mergeCell ref="A6:A8"/>
    <mergeCell ref="B6:B8"/>
    <mergeCell ref="C6:C8"/>
    <mergeCell ref="D6:D8"/>
    <mergeCell ref="K6:K8"/>
    <mergeCell ref="E7:E8"/>
    <mergeCell ref="F7:I7"/>
    <mergeCell ref="E6:I6"/>
    <mergeCell ref="J7:J8"/>
  </mergeCells>
  <pageMargins left="0.655511811" right="0.511811023622047" top="0.59055118110236204" bottom="0.55118110236220497" header="0.31496062992126" footer="0.31496062992126"/>
  <pageSetup paperSize="9" scale="8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74"/>
  <sheetViews>
    <sheetView workbookViewId="0">
      <selection activeCell="H8" sqref="H8"/>
    </sheetView>
  </sheetViews>
  <sheetFormatPr defaultColWidth="8.77734375" defaultRowHeight="15.75"/>
  <cols>
    <col min="1" max="1" width="5.109375" style="32" customWidth="1"/>
    <col min="2" max="2" width="31.109375" style="58" customWidth="1"/>
    <col min="3" max="3" width="9.77734375" style="32" customWidth="1"/>
    <col min="4" max="5" width="11.6640625" style="32" customWidth="1"/>
    <col min="6" max="6" width="7.44140625" style="32" customWidth="1"/>
    <col min="7" max="7" width="8.6640625" style="33" customWidth="1"/>
    <col min="8" max="8" width="9.6640625" style="33" bestFit="1" customWidth="1"/>
    <col min="9" max="9" width="10.44140625" style="33" bestFit="1" customWidth="1"/>
    <col min="10" max="10" width="11.109375" style="33" bestFit="1" customWidth="1"/>
    <col min="11" max="12" width="8.77734375" style="33"/>
    <col min="13" max="16384" width="8.77734375" style="32"/>
  </cols>
  <sheetData>
    <row r="1" spans="1:12" ht="24.75" customHeight="1">
      <c r="A1" s="673"/>
      <c r="B1" s="673"/>
      <c r="C1" s="31"/>
      <c r="D1" s="31"/>
      <c r="E1" s="32" t="s">
        <v>88</v>
      </c>
    </row>
    <row r="2" spans="1:12" ht="33.75" customHeight="1">
      <c r="A2" s="674" t="s">
        <v>89</v>
      </c>
      <c r="B2" s="674"/>
      <c r="C2" s="674"/>
      <c r="D2" s="674"/>
      <c r="E2" s="674"/>
    </row>
    <row r="3" spans="1:12" ht="42.75" customHeight="1">
      <c r="A3" s="675" t="s">
        <v>282</v>
      </c>
      <c r="B3" s="675"/>
      <c r="C3" s="675"/>
      <c r="D3" s="675"/>
      <c r="E3" s="675"/>
    </row>
    <row r="4" spans="1:12" s="35" customFormat="1" ht="23.65" customHeight="1">
      <c r="A4" s="676" t="s">
        <v>20</v>
      </c>
      <c r="B4" s="676" t="s">
        <v>90</v>
      </c>
      <c r="C4" s="676" t="s">
        <v>91</v>
      </c>
      <c r="D4" s="676" t="s">
        <v>92</v>
      </c>
      <c r="E4" s="676" t="s">
        <v>93</v>
      </c>
      <c r="G4" s="36"/>
      <c r="H4" s="36"/>
      <c r="I4" s="36"/>
      <c r="J4" s="36"/>
      <c r="K4" s="36"/>
      <c r="L4" s="36"/>
    </row>
    <row r="5" spans="1:12" s="35" customFormat="1">
      <c r="A5" s="676"/>
      <c r="B5" s="676"/>
      <c r="C5" s="676"/>
      <c r="D5" s="676"/>
      <c r="E5" s="676"/>
      <c r="G5" s="36"/>
      <c r="H5" s="36"/>
      <c r="I5" s="36"/>
      <c r="J5" s="36"/>
      <c r="K5" s="36"/>
      <c r="L5" s="36"/>
    </row>
    <row r="6" spans="1:12" s="37" customFormat="1">
      <c r="A6" s="34" t="s">
        <v>23</v>
      </c>
      <c r="B6" s="136" t="s">
        <v>94</v>
      </c>
      <c r="C6" s="34"/>
      <c r="D6" s="34"/>
      <c r="E6" s="34"/>
      <c r="G6" s="38"/>
      <c r="H6" s="38"/>
      <c r="I6" s="38"/>
      <c r="J6" s="38"/>
      <c r="K6" s="38"/>
      <c r="L6" s="38"/>
    </row>
    <row r="7" spans="1:12" s="31" customFormat="1">
      <c r="A7" s="137">
        <v>1</v>
      </c>
      <c r="B7" s="138" t="s">
        <v>95</v>
      </c>
      <c r="C7" s="137"/>
      <c r="D7" s="137"/>
      <c r="E7" s="139"/>
      <c r="G7" s="39"/>
      <c r="H7" s="39"/>
      <c r="I7" s="40"/>
      <c r="J7" s="40"/>
      <c r="K7" s="40"/>
      <c r="L7" s="40"/>
    </row>
    <row r="8" spans="1:12" s="31" customFormat="1">
      <c r="A8" s="140" t="s">
        <v>36</v>
      </c>
      <c r="B8" s="141" t="s">
        <v>96</v>
      </c>
      <c r="C8" s="140"/>
      <c r="D8" s="140"/>
      <c r="E8" s="139"/>
      <c r="G8" s="39"/>
      <c r="H8" s="39"/>
      <c r="I8" s="40"/>
      <c r="J8" s="40"/>
      <c r="K8" s="40"/>
      <c r="L8" s="40"/>
    </row>
    <row r="9" spans="1:12" s="31" customFormat="1">
      <c r="A9" s="140"/>
      <c r="B9" s="141" t="s">
        <v>97</v>
      </c>
      <c r="C9" s="140" t="s">
        <v>98</v>
      </c>
      <c r="D9" s="142">
        <f>SUM(D10:D19)</f>
        <v>9501.85</v>
      </c>
      <c r="E9" s="142">
        <f>SUM(E10:E19)</f>
        <v>9501.85</v>
      </c>
      <c r="G9" s="39"/>
      <c r="H9" s="39"/>
      <c r="I9" s="40"/>
      <c r="J9" s="40"/>
      <c r="K9" s="40"/>
      <c r="L9" s="40"/>
    </row>
    <row r="10" spans="1:12" s="41" customFormat="1">
      <c r="A10" s="143"/>
      <c r="B10" s="144" t="s">
        <v>99</v>
      </c>
      <c r="C10" s="145" t="s">
        <v>98</v>
      </c>
      <c r="D10" s="146">
        <v>2032</v>
      </c>
      <c r="E10" s="147">
        <f>D10</f>
        <v>2032</v>
      </c>
      <c r="G10" s="42"/>
      <c r="H10" s="43"/>
      <c r="I10" s="44"/>
      <c r="J10" s="44"/>
      <c r="K10" s="44"/>
      <c r="L10" s="44"/>
    </row>
    <row r="11" spans="1:12" s="41" customFormat="1">
      <c r="A11" s="143"/>
      <c r="B11" s="144" t="s">
        <v>100</v>
      </c>
      <c r="C11" s="145" t="s">
        <v>98</v>
      </c>
      <c r="D11" s="146">
        <v>209</v>
      </c>
      <c r="E11" s="147">
        <f t="shared" ref="E11:E19" si="0">D11</f>
        <v>209</v>
      </c>
      <c r="G11" s="42"/>
      <c r="H11" s="43"/>
      <c r="I11" s="44"/>
      <c r="J11" s="44"/>
      <c r="K11" s="44"/>
      <c r="L11" s="44"/>
    </row>
    <row r="12" spans="1:12" s="41" customFormat="1">
      <c r="A12" s="143"/>
      <c r="B12" s="148" t="s">
        <v>101</v>
      </c>
      <c r="C12" s="145" t="s">
        <v>98</v>
      </c>
      <c r="D12" s="146">
        <v>1992</v>
      </c>
      <c r="E12" s="147">
        <f t="shared" si="0"/>
        <v>1992</v>
      </c>
      <c r="G12" s="42"/>
      <c r="H12" s="43"/>
      <c r="I12" s="44"/>
      <c r="J12" s="44"/>
      <c r="K12" s="44"/>
      <c r="L12" s="44"/>
    </row>
    <row r="13" spans="1:12" s="45" customFormat="1">
      <c r="A13" s="145"/>
      <c r="B13" s="148" t="s">
        <v>102</v>
      </c>
      <c r="C13" s="145" t="s">
        <v>98</v>
      </c>
      <c r="D13" s="146">
        <f>50</f>
        <v>50</v>
      </c>
      <c r="E13" s="147">
        <f t="shared" si="0"/>
        <v>50</v>
      </c>
      <c r="G13" s="42"/>
      <c r="H13" s="46"/>
      <c r="I13" s="47"/>
      <c r="J13" s="47"/>
      <c r="K13" s="47"/>
      <c r="L13" s="47"/>
    </row>
    <row r="14" spans="1:12" s="45" customFormat="1">
      <c r="A14" s="145"/>
      <c r="B14" s="148" t="s">
        <v>103</v>
      </c>
      <c r="C14" s="145" t="s">
        <v>98</v>
      </c>
      <c r="D14" s="146">
        <v>1787</v>
      </c>
      <c r="E14" s="147">
        <f t="shared" si="0"/>
        <v>1787</v>
      </c>
      <c r="G14" s="42"/>
      <c r="H14" s="46"/>
      <c r="I14" s="47"/>
      <c r="J14" s="47"/>
      <c r="K14" s="47"/>
      <c r="L14" s="47"/>
    </row>
    <row r="15" spans="1:12" s="31" customFormat="1">
      <c r="A15" s="145"/>
      <c r="B15" s="148" t="s">
        <v>104</v>
      </c>
      <c r="C15" s="145" t="s">
        <v>98</v>
      </c>
      <c r="D15" s="146">
        <v>85.45</v>
      </c>
      <c r="E15" s="147">
        <f t="shared" si="0"/>
        <v>85.45</v>
      </c>
      <c r="G15" s="42"/>
      <c r="H15" s="39"/>
      <c r="I15" s="40"/>
      <c r="J15" s="40"/>
      <c r="K15" s="40"/>
      <c r="L15" s="40"/>
    </row>
    <row r="16" spans="1:12" s="31" customFormat="1">
      <c r="A16" s="145"/>
      <c r="B16" s="148" t="s">
        <v>105</v>
      </c>
      <c r="C16" s="145" t="s">
        <v>98</v>
      </c>
      <c r="D16" s="147">
        <v>385</v>
      </c>
      <c r="E16" s="147">
        <f t="shared" si="0"/>
        <v>385</v>
      </c>
      <c r="G16" s="42"/>
      <c r="H16" s="39"/>
      <c r="I16" s="40"/>
      <c r="J16" s="40"/>
      <c r="K16" s="40"/>
      <c r="L16" s="40"/>
    </row>
    <row r="17" spans="1:12" s="31" customFormat="1">
      <c r="A17" s="145"/>
      <c r="B17" s="148" t="s">
        <v>106</v>
      </c>
      <c r="C17" s="145" t="s">
        <v>98</v>
      </c>
      <c r="D17" s="146">
        <v>32</v>
      </c>
      <c r="E17" s="147">
        <f t="shared" si="0"/>
        <v>32</v>
      </c>
      <c r="G17" s="42"/>
      <c r="H17" s="39"/>
      <c r="I17" s="40"/>
      <c r="J17" s="40"/>
      <c r="K17" s="40"/>
      <c r="L17" s="40"/>
    </row>
    <row r="18" spans="1:12" s="31" customFormat="1">
      <c r="A18" s="145"/>
      <c r="B18" s="148" t="s">
        <v>107</v>
      </c>
      <c r="C18" s="145" t="s">
        <v>98</v>
      </c>
      <c r="D18" s="146">
        <v>1709.7</v>
      </c>
      <c r="E18" s="147">
        <f t="shared" si="0"/>
        <v>1709.7</v>
      </c>
      <c r="G18" s="42"/>
      <c r="H18" s="39"/>
      <c r="I18" s="40"/>
      <c r="J18" s="40"/>
      <c r="K18" s="40"/>
      <c r="L18" s="40"/>
    </row>
    <row r="19" spans="1:12" s="31" customFormat="1">
      <c r="A19" s="145"/>
      <c r="B19" s="148" t="s">
        <v>108</v>
      </c>
      <c r="C19" s="145" t="s">
        <v>98</v>
      </c>
      <c r="D19" s="146">
        <v>1219.7</v>
      </c>
      <c r="E19" s="147">
        <f t="shared" si="0"/>
        <v>1219.7</v>
      </c>
      <c r="G19" s="42"/>
      <c r="H19" s="39"/>
      <c r="I19" s="40"/>
      <c r="J19" s="40"/>
      <c r="K19" s="40"/>
      <c r="L19" s="40"/>
    </row>
    <row r="20" spans="1:12" s="45" customFormat="1">
      <c r="A20" s="140" t="s">
        <v>37</v>
      </c>
      <c r="B20" s="141" t="s">
        <v>109</v>
      </c>
      <c r="C20" s="140"/>
      <c r="D20" s="140"/>
      <c r="E20" s="149"/>
      <c r="G20" s="42"/>
      <c r="H20" s="47"/>
      <c r="I20" s="47"/>
      <c r="J20" s="47"/>
      <c r="K20" s="47"/>
      <c r="L20" s="47"/>
    </row>
    <row r="21" spans="1:12" s="31" customFormat="1">
      <c r="A21" s="140"/>
      <c r="B21" s="150" t="s">
        <v>110</v>
      </c>
      <c r="C21" s="140" t="s">
        <v>111</v>
      </c>
      <c r="D21" s="151">
        <f>SUM(D22:D26)</f>
        <v>26115</v>
      </c>
      <c r="E21" s="151">
        <f>SUM(E22:E26)</f>
        <v>70248</v>
      </c>
      <c r="G21" s="42"/>
      <c r="H21" s="40"/>
      <c r="I21" s="40"/>
      <c r="J21" s="40"/>
      <c r="K21" s="40"/>
      <c r="L21" s="40"/>
    </row>
    <row r="22" spans="1:12" s="41" customFormat="1">
      <c r="A22" s="152"/>
      <c r="B22" s="153" t="s">
        <v>112</v>
      </c>
      <c r="C22" s="152" t="s">
        <v>111</v>
      </c>
      <c r="D22" s="154">
        <v>7915</v>
      </c>
      <c r="E22" s="155">
        <f>D22</f>
        <v>7915</v>
      </c>
      <c r="G22" s="42"/>
      <c r="H22" s="44"/>
      <c r="I22" s="44"/>
      <c r="J22" s="44"/>
      <c r="K22" s="44"/>
      <c r="L22" s="44"/>
    </row>
    <row r="23" spans="1:12" s="41" customFormat="1">
      <c r="A23" s="152"/>
      <c r="B23" s="153" t="s">
        <v>113</v>
      </c>
      <c r="C23" s="152" t="s">
        <v>114</v>
      </c>
      <c r="D23" s="154">
        <v>9000</v>
      </c>
      <c r="E23" s="155">
        <f>D23</f>
        <v>9000</v>
      </c>
      <c r="F23" s="48"/>
      <c r="G23" s="42"/>
      <c r="H23" s="44"/>
      <c r="I23" s="44"/>
      <c r="J23" s="44"/>
      <c r="K23" s="49"/>
      <c r="L23" s="49"/>
    </row>
    <row r="24" spans="1:12" s="48" customFormat="1">
      <c r="A24" s="152"/>
      <c r="B24" s="153" t="s">
        <v>115</v>
      </c>
      <c r="C24" s="152" t="s">
        <v>114</v>
      </c>
      <c r="D24" s="154">
        <v>9200</v>
      </c>
      <c r="E24" s="155">
        <f>D24</f>
        <v>9200</v>
      </c>
      <c r="F24" s="41"/>
      <c r="G24" s="42"/>
      <c r="H24" s="50"/>
      <c r="I24" s="50"/>
      <c r="J24" s="51"/>
      <c r="K24" s="50"/>
      <c r="L24" s="50"/>
    </row>
    <row r="25" spans="1:12" s="48" customFormat="1">
      <c r="A25" s="152"/>
      <c r="B25" s="153" t="s">
        <v>116</v>
      </c>
      <c r="C25" s="152" t="s">
        <v>114</v>
      </c>
      <c r="D25" s="154"/>
      <c r="E25" s="154">
        <v>44039</v>
      </c>
      <c r="F25" s="41"/>
      <c r="G25" s="42"/>
      <c r="H25" s="50"/>
      <c r="I25" s="50"/>
      <c r="J25" s="50"/>
      <c r="K25" s="50"/>
      <c r="L25" s="50"/>
    </row>
    <row r="26" spans="1:12" s="48" customFormat="1">
      <c r="A26" s="152"/>
      <c r="B26" s="156" t="s">
        <v>117</v>
      </c>
      <c r="C26" s="152" t="s">
        <v>114</v>
      </c>
      <c r="D26" s="154"/>
      <c r="E26" s="154">
        <v>94</v>
      </c>
      <c r="F26" s="41"/>
      <c r="G26" s="42"/>
      <c r="H26" s="50"/>
      <c r="I26" s="50"/>
      <c r="J26" s="50"/>
      <c r="K26" s="50"/>
      <c r="L26" s="50"/>
    </row>
    <row r="27" spans="1:12" s="52" customFormat="1">
      <c r="A27" s="157" t="s">
        <v>0</v>
      </c>
      <c r="B27" s="158" t="s">
        <v>118</v>
      </c>
      <c r="C27" s="159"/>
      <c r="D27" s="154"/>
      <c r="E27" s="154"/>
      <c r="G27" s="42"/>
      <c r="H27" s="53"/>
      <c r="I27" s="53"/>
      <c r="J27" s="53"/>
      <c r="K27" s="53"/>
      <c r="L27" s="53"/>
    </row>
    <row r="28" spans="1:12" s="57" customFormat="1">
      <c r="A28" s="160"/>
      <c r="B28" s="161" t="s">
        <v>119</v>
      </c>
      <c r="C28" s="162" t="s">
        <v>98</v>
      </c>
      <c r="D28" s="154">
        <v>26.4</v>
      </c>
      <c r="E28" s="154">
        <v>28.5</v>
      </c>
      <c r="F28" s="54"/>
      <c r="G28" s="55"/>
      <c r="H28" s="56"/>
      <c r="I28" s="56"/>
      <c r="J28" s="56"/>
      <c r="K28" s="56"/>
      <c r="L28" s="56"/>
    </row>
    <row r="29" spans="1:12">
      <c r="A29" s="163" t="s">
        <v>67</v>
      </c>
      <c r="B29" s="164" t="s">
        <v>120</v>
      </c>
      <c r="C29" s="163"/>
      <c r="D29" s="163"/>
      <c r="E29" s="165"/>
    </row>
    <row r="30" spans="1:12">
      <c r="A30" s="160"/>
      <c r="B30" s="161" t="s">
        <v>121</v>
      </c>
      <c r="C30" s="162" t="s">
        <v>98</v>
      </c>
      <c r="D30" s="154">
        <v>300</v>
      </c>
      <c r="E30" s="154">
        <v>300</v>
      </c>
    </row>
    <row r="31" spans="1:12">
      <c r="A31" s="160"/>
      <c r="B31" s="161" t="s">
        <v>122</v>
      </c>
      <c r="C31" s="162" t="s">
        <v>123</v>
      </c>
      <c r="D31" s="154">
        <v>67</v>
      </c>
      <c r="E31" s="154">
        <v>67</v>
      </c>
    </row>
    <row r="32" spans="1:12">
      <c r="A32" s="137" t="s">
        <v>24</v>
      </c>
      <c r="B32" s="166" t="s">
        <v>124</v>
      </c>
      <c r="C32" s="167"/>
      <c r="D32" s="151"/>
      <c r="E32" s="151"/>
    </row>
    <row r="33" spans="1:9" ht="31.5">
      <c r="A33" s="160" t="s">
        <v>31</v>
      </c>
      <c r="B33" s="168" t="s">
        <v>125</v>
      </c>
      <c r="C33" s="169" t="s">
        <v>123</v>
      </c>
      <c r="D33" s="170"/>
      <c r="E33" s="171" t="s">
        <v>126</v>
      </c>
    </row>
    <row r="34" spans="1:9">
      <c r="A34" s="160" t="s">
        <v>31</v>
      </c>
      <c r="B34" s="172" t="s">
        <v>127</v>
      </c>
      <c r="C34" s="173" t="s">
        <v>123</v>
      </c>
      <c r="D34" s="170">
        <v>99.97</v>
      </c>
      <c r="E34" s="174">
        <v>100</v>
      </c>
    </row>
    <row r="35" spans="1:9" ht="31.5">
      <c r="A35" s="160" t="s">
        <v>31</v>
      </c>
      <c r="B35" s="175" t="s">
        <v>128</v>
      </c>
      <c r="C35" s="173" t="s">
        <v>129</v>
      </c>
      <c r="D35" s="170">
        <v>11</v>
      </c>
      <c r="E35" s="170">
        <v>11</v>
      </c>
    </row>
    <row r="36" spans="1:9">
      <c r="A36" s="137" t="s">
        <v>25</v>
      </c>
      <c r="B36" s="176" t="s">
        <v>130</v>
      </c>
      <c r="C36" s="177"/>
      <c r="D36" s="178"/>
      <c r="E36" s="178"/>
    </row>
    <row r="37" spans="1:9" ht="31.5">
      <c r="A37" s="160" t="s">
        <v>31</v>
      </c>
      <c r="B37" s="3" t="s">
        <v>131</v>
      </c>
      <c r="C37" s="177" t="s">
        <v>123</v>
      </c>
      <c r="D37" s="170"/>
      <c r="E37" s="170">
        <v>90</v>
      </c>
    </row>
    <row r="38" spans="1:9">
      <c r="A38" s="160" t="s">
        <v>31</v>
      </c>
      <c r="B38" s="3" t="s">
        <v>132</v>
      </c>
      <c r="C38" s="177" t="s">
        <v>123</v>
      </c>
      <c r="D38" s="170"/>
      <c r="E38" s="170">
        <v>100</v>
      </c>
    </row>
    <row r="43" spans="1:9">
      <c r="G43" s="59"/>
      <c r="H43" s="59"/>
    </row>
    <row r="44" spans="1:9">
      <c r="G44" s="59"/>
      <c r="H44" s="59"/>
    </row>
    <row r="45" spans="1:9">
      <c r="G45" s="59"/>
      <c r="H45" s="59"/>
    </row>
    <row r="46" spans="1:9">
      <c r="G46" s="59"/>
      <c r="H46" s="59"/>
      <c r="I46" s="59"/>
    </row>
    <row r="47" spans="1:9">
      <c r="G47" s="59"/>
      <c r="H47" s="59"/>
      <c r="I47" s="59"/>
    </row>
    <row r="48" spans="1:9">
      <c r="I48" s="59"/>
    </row>
    <row r="49" spans="7:12">
      <c r="I49" s="59"/>
    </row>
    <row r="50" spans="7:12">
      <c r="I50" s="59"/>
    </row>
    <row r="52" spans="7:12">
      <c r="J52" s="59"/>
      <c r="K52" s="59"/>
      <c r="L52" s="59"/>
    </row>
    <row r="53" spans="7:12">
      <c r="J53" s="59"/>
      <c r="K53" s="59"/>
      <c r="L53" s="59"/>
    </row>
    <row r="54" spans="7:12">
      <c r="J54" s="59"/>
      <c r="K54" s="59"/>
      <c r="L54" s="59"/>
    </row>
    <row r="55" spans="7:12">
      <c r="J55" s="59"/>
      <c r="K55" s="59"/>
      <c r="L55" s="59"/>
    </row>
    <row r="56" spans="7:12">
      <c r="J56" s="59"/>
      <c r="K56" s="59"/>
      <c r="L56" s="59"/>
    </row>
    <row r="60" spans="7:12">
      <c r="G60" s="40"/>
      <c r="H60" s="40"/>
    </row>
    <row r="63" spans="7:12">
      <c r="G63" s="40"/>
      <c r="H63" s="40"/>
      <c r="I63" s="40"/>
    </row>
    <row r="68" spans="1:12">
      <c r="G68" s="40"/>
      <c r="H68" s="40"/>
      <c r="I68" s="40"/>
    </row>
    <row r="69" spans="1:12" s="31" customFormat="1">
      <c r="B69" s="60"/>
      <c r="G69" s="33"/>
      <c r="H69" s="33"/>
      <c r="I69" s="33"/>
      <c r="J69" s="40"/>
      <c r="K69" s="40"/>
      <c r="L69" s="40"/>
    </row>
    <row r="74" spans="1:12" s="31" customFormat="1">
      <c r="A74" s="32"/>
      <c r="B74" s="58"/>
      <c r="C74" s="32"/>
      <c r="D74" s="32"/>
      <c r="E74" s="32"/>
      <c r="F74" s="32"/>
      <c r="G74" s="33"/>
      <c r="H74" s="33"/>
      <c r="I74" s="33"/>
      <c r="J74" s="40"/>
      <c r="K74" s="40"/>
      <c r="L74" s="40"/>
    </row>
  </sheetData>
  <mergeCells count="8">
    <mergeCell ref="A1:B1"/>
    <mergeCell ref="A2:E2"/>
    <mergeCell ref="A3:E3"/>
    <mergeCell ref="A4:A5"/>
    <mergeCell ref="B4:B5"/>
    <mergeCell ref="C4:C5"/>
    <mergeCell ref="D4:D5"/>
    <mergeCell ref="E4:E5"/>
  </mergeCells>
  <pageMargins left="0.7" right="0.7" top="0.75" bottom="0.75" header="0.3" footer="0.3"/>
  <pageSetup paperSize="9" scale="95"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77"/>
  <sheetViews>
    <sheetView topLeftCell="B55" workbookViewId="0">
      <selection activeCell="C5" sqref="C5"/>
    </sheetView>
  </sheetViews>
  <sheetFormatPr defaultColWidth="8.109375" defaultRowHeight="15"/>
  <cols>
    <col min="1" max="1" width="4.109375" style="61" customWidth="1"/>
    <col min="2" max="2" width="27.44140625" style="61" customWidth="1"/>
    <col min="3" max="3" width="6.44140625" style="61" customWidth="1"/>
    <col min="4" max="4" width="7.77734375" style="61" customWidth="1"/>
    <col min="5" max="5" width="8.109375" style="61" customWidth="1"/>
    <col min="6" max="6" width="9" style="61" customWidth="1"/>
    <col min="7" max="7" width="7.77734375" style="62" customWidth="1"/>
    <col min="8" max="8" width="7.44140625" style="62" customWidth="1"/>
    <col min="9" max="9" width="8.44140625" style="61" customWidth="1"/>
    <col min="10" max="10" width="8.109375" style="61" customWidth="1"/>
    <col min="11" max="13" width="8.44140625" style="61" customWidth="1"/>
    <col min="14" max="14" width="7.44140625" style="61" customWidth="1"/>
    <col min="15" max="15" width="7.77734375" style="61" customWidth="1"/>
    <col min="16" max="16" width="7.6640625" style="61" customWidth="1"/>
    <col min="17" max="17" width="8.109375" style="61" customWidth="1"/>
    <col min="18" max="16384" width="8.109375" style="61"/>
  </cols>
  <sheetData>
    <row r="1" spans="1:17">
      <c r="P1" s="677" t="s">
        <v>133</v>
      </c>
      <c r="Q1" s="677"/>
    </row>
    <row r="2" spans="1:17" ht="21" customHeight="1">
      <c r="A2" s="678" t="s">
        <v>134</v>
      </c>
      <c r="B2" s="678"/>
      <c r="C2" s="678"/>
      <c r="D2" s="678"/>
      <c r="E2" s="678"/>
      <c r="F2" s="678"/>
      <c r="G2" s="678"/>
      <c r="H2" s="678"/>
      <c r="I2" s="678"/>
      <c r="J2" s="678"/>
      <c r="K2" s="678"/>
      <c r="L2" s="678"/>
      <c r="M2" s="678"/>
      <c r="N2" s="678"/>
      <c r="O2" s="678"/>
      <c r="P2" s="678"/>
      <c r="Q2" s="678"/>
    </row>
    <row r="3" spans="1:17" ht="29.65" customHeight="1">
      <c r="A3" s="679" t="str">
        <f>'chỉ tiêu KTXH'!A3:E3</f>
        <v>(Kèm theo Quyết định số          /QĐ-UBND ngày         /12/2021 của UBND huyện Tu Mơ Rông)</v>
      </c>
      <c r="B3" s="679"/>
      <c r="C3" s="679"/>
      <c r="D3" s="679"/>
      <c r="E3" s="679"/>
      <c r="F3" s="679"/>
      <c r="G3" s="679"/>
      <c r="H3" s="679"/>
      <c r="I3" s="679"/>
      <c r="J3" s="679"/>
      <c r="K3" s="679"/>
      <c r="L3" s="679"/>
      <c r="M3" s="679"/>
      <c r="N3" s="679"/>
      <c r="O3" s="679"/>
      <c r="P3" s="679"/>
      <c r="Q3" s="679"/>
    </row>
    <row r="4" spans="1:17" ht="18.75" customHeight="1">
      <c r="A4" s="63"/>
      <c r="B4" s="63"/>
      <c r="C4" s="64"/>
      <c r="D4" s="63"/>
      <c r="E4" s="63"/>
      <c r="F4" s="63"/>
      <c r="G4" s="63"/>
      <c r="H4" s="63"/>
    </row>
    <row r="5" spans="1:17" s="65" customFormat="1" ht="54.75" customHeight="1">
      <c r="A5" s="179" t="s">
        <v>18</v>
      </c>
      <c r="B5" s="179" t="s">
        <v>90</v>
      </c>
      <c r="C5" s="179" t="s">
        <v>135</v>
      </c>
      <c r="D5" s="179" t="s">
        <v>136</v>
      </c>
      <c r="E5" s="179" t="s">
        <v>137</v>
      </c>
      <c r="F5" s="179" t="s">
        <v>138</v>
      </c>
      <c r="G5" s="180" t="s">
        <v>6</v>
      </c>
      <c r="H5" s="180" t="s">
        <v>5</v>
      </c>
      <c r="I5" s="180" t="s">
        <v>4</v>
      </c>
      <c r="J5" s="180" t="s">
        <v>3</v>
      </c>
      <c r="K5" s="180" t="s">
        <v>49</v>
      </c>
      <c r="L5" s="180" t="s">
        <v>7</v>
      </c>
      <c r="M5" s="180" t="s">
        <v>8</v>
      </c>
      <c r="N5" s="180" t="s">
        <v>9</v>
      </c>
      <c r="O5" s="180" t="s">
        <v>11</v>
      </c>
      <c r="P5" s="180" t="s">
        <v>10</v>
      </c>
      <c r="Q5" s="180" t="s">
        <v>12</v>
      </c>
    </row>
    <row r="6" spans="1:17" s="66" customFormat="1">
      <c r="A6" s="181" t="s">
        <v>22</v>
      </c>
      <c r="B6" s="181" t="s">
        <v>139</v>
      </c>
      <c r="C6" s="182"/>
      <c r="D6" s="181"/>
      <c r="E6" s="181"/>
      <c r="F6" s="181"/>
      <c r="G6" s="183"/>
      <c r="H6" s="183"/>
      <c r="I6" s="183"/>
      <c r="J6" s="183"/>
      <c r="K6" s="183"/>
      <c r="L6" s="183"/>
      <c r="M6" s="183"/>
      <c r="N6" s="183"/>
      <c r="O6" s="183"/>
      <c r="P6" s="183"/>
      <c r="Q6" s="184"/>
    </row>
    <row r="7" spans="1:17" s="67" customFormat="1" ht="41.25" customHeight="1">
      <c r="A7" s="181" t="s">
        <v>140</v>
      </c>
      <c r="B7" s="185" t="s">
        <v>141</v>
      </c>
      <c r="C7" s="182" t="s">
        <v>98</v>
      </c>
      <c r="D7" s="186">
        <f t="shared" ref="D7:Q7" si="0">D10+D35+D38+D40+D51</f>
        <v>9501.85</v>
      </c>
      <c r="E7" s="186">
        <f t="shared" si="0"/>
        <v>9501.85</v>
      </c>
      <c r="F7" s="186">
        <f>F10+F35+F38+F40+F51</f>
        <v>9501.85</v>
      </c>
      <c r="G7" s="186">
        <f t="shared" si="0"/>
        <v>706.3</v>
      </c>
      <c r="H7" s="186">
        <f t="shared" si="0"/>
        <v>591.91999999999996</v>
      </c>
      <c r="I7" s="186">
        <f t="shared" si="0"/>
        <v>560.5</v>
      </c>
      <c r="J7" s="186">
        <f t="shared" si="0"/>
        <v>756.93000000000006</v>
      </c>
      <c r="K7" s="186">
        <f t="shared" si="0"/>
        <v>730.4</v>
      </c>
      <c r="L7" s="186">
        <f t="shared" si="0"/>
        <v>527.40000000000009</v>
      </c>
      <c r="M7" s="186">
        <f t="shared" si="0"/>
        <v>524.1</v>
      </c>
      <c r="N7" s="186">
        <f t="shared" si="0"/>
        <v>579</v>
      </c>
      <c r="O7" s="186">
        <f t="shared" si="0"/>
        <v>669.6</v>
      </c>
      <c r="P7" s="186">
        <f t="shared" si="0"/>
        <v>403</v>
      </c>
      <c r="Q7" s="186">
        <f t="shared" si="0"/>
        <v>523.29999999999995</v>
      </c>
    </row>
    <row r="8" spans="1:17" s="68" customFormat="1" ht="23.25" customHeight="1">
      <c r="A8" s="181" t="s">
        <v>140</v>
      </c>
      <c r="B8" s="185" t="s">
        <v>142</v>
      </c>
      <c r="C8" s="182" t="s">
        <v>143</v>
      </c>
      <c r="D8" s="186">
        <v>6008.5</v>
      </c>
      <c r="E8" s="187">
        <f>F8</f>
        <v>6025.2939999999999</v>
      </c>
      <c r="F8" s="187">
        <f>SUM(G8:Q8)</f>
        <v>6025.2939999999999</v>
      </c>
      <c r="G8" s="187">
        <f>G9+G28</f>
        <v>864.77</v>
      </c>
      <c r="H8" s="187">
        <f t="shared" ref="H8:Q8" si="1">H9+H28</f>
        <v>541.09799999999996</v>
      </c>
      <c r="I8" s="187">
        <f t="shared" si="1"/>
        <v>808.46</v>
      </c>
      <c r="J8" s="187">
        <f t="shared" si="1"/>
        <v>530.76400000000001</v>
      </c>
      <c r="K8" s="187">
        <f t="shared" si="1"/>
        <v>341.92999999999995</v>
      </c>
      <c r="L8" s="187">
        <f t="shared" si="1"/>
        <v>451.762</v>
      </c>
      <c r="M8" s="187">
        <f t="shared" si="1"/>
        <v>471.98</v>
      </c>
      <c r="N8" s="187">
        <f t="shared" si="1"/>
        <v>667.35</v>
      </c>
      <c r="O8" s="187">
        <f t="shared" si="1"/>
        <v>442.03999999999996</v>
      </c>
      <c r="P8" s="187">
        <f t="shared" si="1"/>
        <v>383.95</v>
      </c>
      <c r="Q8" s="187">
        <f t="shared" si="1"/>
        <v>521.19000000000005</v>
      </c>
    </row>
    <row r="9" spans="1:17" s="67" customFormat="1" ht="23.25" customHeight="1">
      <c r="A9" s="188"/>
      <c r="B9" s="189" t="s">
        <v>144</v>
      </c>
      <c r="C9" s="182" t="s">
        <v>143</v>
      </c>
      <c r="D9" s="190">
        <v>5310.5</v>
      </c>
      <c r="E9" s="191">
        <f>F9</f>
        <v>5327.2339999999995</v>
      </c>
      <c r="F9" s="191">
        <f>SUM(G9:Q9)</f>
        <v>5327.2339999999995</v>
      </c>
      <c r="G9" s="191">
        <f>G13</f>
        <v>797.97</v>
      </c>
      <c r="H9" s="191">
        <f t="shared" ref="H9:Q9" si="2">H13</f>
        <v>484.31799999999998</v>
      </c>
      <c r="I9" s="191">
        <f t="shared" si="2"/>
        <v>795.1</v>
      </c>
      <c r="J9" s="191">
        <f t="shared" si="2"/>
        <v>530.76400000000001</v>
      </c>
      <c r="K9" s="191">
        <f t="shared" si="2"/>
        <v>301.84999999999997</v>
      </c>
      <c r="L9" s="191">
        <f t="shared" si="2"/>
        <v>361.58199999999999</v>
      </c>
      <c r="M9" s="191">
        <f t="shared" si="2"/>
        <v>365.1</v>
      </c>
      <c r="N9" s="191">
        <f t="shared" si="2"/>
        <v>500.35</v>
      </c>
      <c r="O9" s="191">
        <f t="shared" si="2"/>
        <v>408.64</v>
      </c>
      <c r="P9" s="191">
        <f t="shared" si="2"/>
        <v>343.87</v>
      </c>
      <c r="Q9" s="191">
        <f t="shared" si="2"/>
        <v>437.69</v>
      </c>
    </row>
    <row r="10" spans="1:17" s="67" customFormat="1" ht="23.25" customHeight="1">
      <c r="A10" s="181">
        <v>1</v>
      </c>
      <c r="B10" s="192" t="s">
        <v>145</v>
      </c>
      <c r="C10" s="182" t="s">
        <v>98</v>
      </c>
      <c r="D10" s="186">
        <f>D11+D26</f>
        <v>2241</v>
      </c>
      <c r="E10" s="187">
        <f>F10</f>
        <v>2241</v>
      </c>
      <c r="F10" s="187">
        <f>SUM(G10:Q10)</f>
        <v>2241</v>
      </c>
      <c r="G10" s="187">
        <f>G11+G26</f>
        <v>321</v>
      </c>
      <c r="H10" s="187">
        <f t="shared" ref="H10:Q10" si="3">H11+H26</f>
        <v>211.4</v>
      </c>
      <c r="I10" s="187">
        <f t="shared" si="3"/>
        <v>267</v>
      </c>
      <c r="J10" s="187">
        <f t="shared" si="3"/>
        <v>169</v>
      </c>
      <c r="K10" s="187">
        <f t="shared" si="3"/>
        <v>151</v>
      </c>
      <c r="L10" s="187">
        <f t="shared" si="3"/>
        <v>166.1</v>
      </c>
      <c r="M10" s="187">
        <f t="shared" si="3"/>
        <v>180</v>
      </c>
      <c r="N10" s="187">
        <f t="shared" si="3"/>
        <v>239</v>
      </c>
      <c r="O10" s="187">
        <f t="shared" si="3"/>
        <v>181</v>
      </c>
      <c r="P10" s="187">
        <f t="shared" si="3"/>
        <v>154.5</v>
      </c>
      <c r="Q10" s="187">
        <f t="shared" si="3"/>
        <v>201</v>
      </c>
    </row>
    <row r="11" spans="1:17" ht="23.25" customHeight="1">
      <c r="A11" s="181" t="s">
        <v>36</v>
      </c>
      <c r="B11" s="192" t="s">
        <v>146</v>
      </c>
      <c r="C11" s="182" t="s">
        <v>98</v>
      </c>
      <c r="D11" s="186">
        <f>D14+D17</f>
        <v>2032</v>
      </c>
      <c r="E11" s="187">
        <f>E14+E17</f>
        <v>2032</v>
      </c>
      <c r="F11" s="187">
        <f>F14+F17</f>
        <v>2032</v>
      </c>
      <c r="G11" s="187">
        <f t="shared" ref="G11:Q11" si="4">G14+G17</f>
        <v>301</v>
      </c>
      <c r="H11" s="187">
        <f t="shared" si="4"/>
        <v>194.4</v>
      </c>
      <c r="I11" s="187">
        <f t="shared" si="4"/>
        <v>263</v>
      </c>
      <c r="J11" s="187">
        <f t="shared" si="4"/>
        <v>169</v>
      </c>
      <c r="K11" s="187">
        <f t="shared" si="4"/>
        <v>139</v>
      </c>
      <c r="L11" s="187">
        <f t="shared" si="4"/>
        <v>139.1</v>
      </c>
      <c r="M11" s="187">
        <f t="shared" si="4"/>
        <v>148</v>
      </c>
      <c r="N11" s="187">
        <f t="shared" si="4"/>
        <v>189</v>
      </c>
      <c r="O11" s="187">
        <f t="shared" si="4"/>
        <v>171</v>
      </c>
      <c r="P11" s="187">
        <f t="shared" si="4"/>
        <v>142.5</v>
      </c>
      <c r="Q11" s="187">
        <f t="shared" si="4"/>
        <v>176</v>
      </c>
    </row>
    <row r="12" spans="1:17" ht="23.25" customHeight="1">
      <c r="A12" s="182"/>
      <c r="B12" s="193" t="s">
        <v>147</v>
      </c>
      <c r="C12" s="182" t="s">
        <v>148</v>
      </c>
      <c r="D12" s="190">
        <v>26.1</v>
      </c>
      <c r="E12" s="190">
        <v>26.5</v>
      </c>
      <c r="F12" s="190">
        <v>26.5</v>
      </c>
      <c r="G12" s="191">
        <f t="shared" ref="G12:L12" si="5">G13/G11*10</f>
        <v>26.51063122923588</v>
      </c>
      <c r="H12" s="191">
        <f t="shared" si="5"/>
        <v>24.91347736625514</v>
      </c>
      <c r="I12" s="191">
        <f t="shared" si="5"/>
        <v>30.231939163498097</v>
      </c>
      <c r="J12" s="191">
        <f t="shared" si="5"/>
        <v>31.406153846153849</v>
      </c>
      <c r="K12" s="191">
        <f t="shared" si="5"/>
        <v>21.715827338129493</v>
      </c>
      <c r="L12" s="191">
        <f t="shared" si="5"/>
        <v>25.994392523364485</v>
      </c>
      <c r="M12" s="191">
        <v>24.404054054054054</v>
      </c>
      <c r="N12" s="191">
        <v>26.150397877984087</v>
      </c>
      <c r="O12" s="191">
        <v>23.653801169590643</v>
      </c>
      <c r="P12" s="191">
        <v>23.881403508771932</v>
      </c>
      <c r="Q12" s="191">
        <v>24.598295454545458</v>
      </c>
    </row>
    <row r="13" spans="1:17" ht="23.25" customHeight="1">
      <c r="A13" s="182"/>
      <c r="B13" s="193" t="s">
        <v>149</v>
      </c>
      <c r="C13" s="182" t="s">
        <v>143</v>
      </c>
      <c r="D13" s="190">
        <v>5310.5</v>
      </c>
      <c r="E13" s="191">
        <f>F13</f>
        <v>5327.2339999999986</v>
      </c>
      <c r="F13" s="191">
        <f>F16+F19</f>
        <v>5327.2339999999986</v>
      </c>
      <c r="G13" s="191">
        <f>G16+G19</f>
        <v>797.97</v>
      </c>
      <c r="H13" s="191">
        <f t="shared" ref="H13:Q13" si="6">H16+H19</f>
        <v>484.31799999999998</v>
      </c>
      <c r="I13" s="191">
        <f t="shared" si="6"/>
        <v>795.1</v>
      </c>
      <c r="J13" s="191">
        <f t="shared" si="6"/>
        <v>530.76400000000001</v>
      </c>
      <c r="K13" s="191">
        <f t="shared" si="6"/>
        <v>301.84999999999997</v>
      </c>
      <c r="L13" s="191">
        <f t="shared" si="6"/>
        <v>361.58199999999999</v>
      </c>
      <c r="M13" s="191">
        <f t="shared" si="6"/>
        <v>365.1</v>
      </c>
      <c r="N13" s="191">
        <f t="shared" si="6"/>
        <v>500.35</v>
      </c>
      <c r="O13" s="191">
        <f t="shared" si="6"/>
        <v>408.64</v>
      </c>
      <c r="P13" s="191">
        <f t="shared" si="6"/>
        <v>343.87</v>
      </c>
      <c r="Q13" s="191">
        <f t="shared" si="6"/>
        <v>437.69</v>
      </c>
    </row>
    <row r="14" spans="1:17" s="68" customFormat="1" ht="23.25" customHeight="1">
      <c r="A14" s="182" t="s">
        <v>53</v>
      </c>
      <c r="B14" s="194" t="s">
        <v>150</v>
      </c>
      <c r="C14" s="182" t="s">
        <v>98</v>
      </c>
      <c r="D14" s="190">
        <v>250</v>
      </c>
      <c r="E14" s="191">
        <v>250</v>
      </c>
      <c r="F14" s="191">
        <f>SUM(G14:Q14)</f>
        <v>250</v>
      </c>
      <c r="G14" s="191">
        <v>77</v>
      </c>
      <c r="H14" s="191">
        <v>10</v>
      </c>
      <c r="I14" s="191">
        <v>77</v>
      </c>
      <c r="J14" s="191">
        <v>78</v>
      </c>
      <c r="K14" s="191">
        <v>8</v>
      </c>
      <c r="L14" s="191">
        <v>0</v>
      </c>
      <c r="M14" s="191">
        <v>0</v>
      </c>
      <c r="N14" s="191">
        <v>0</v>
      </c>
      <c r="O14" s="191">
        <v>0</v>
      </c>
      <c r="P14" s="191">
        <v>0</v>
      </c>
      <c r="Q14" s="191">
        <v>0</v>
      </c>
    </row>
    <row r="15" spans="1:17" s="68" customFormat="1" ht="23.25" customHeight="1">
      <c r="A15" s="188"/>
      <c r="B15" s="189" t="s">
        <v>147</v>
      </c>
      <c r="C15" s="182" t="s">
        <v>148</v>
      </c>
      <c r="D15" s="190">
        <v>31.8</v>
      </c>
      <c r="E15" s="191">
        <v>31.88</v>
      </c>
      <c r="F15" s="191">
        <v>31.88</v>
      </c>
      <c r="G15" s="191">
        <v>31</v>
      </c>
      <c r="H15" s="191">
        <v>31</v>
      </c>
      <c r="I15" s="191">
        <v>32</v>
      </c>
      <c r="J15" s="191">
        <v>33.630000000000003</v>
      </c>
      <c r="K15" s="191">
        <v>30.1</v>
      </c>
      <c r="L15" s="191">
        <v>0</v>
      </c>
      <c r="M15" s="191">
        <v>0</v>
      </c>
      <c r="N15" s="191">
        <v>0</v>
      </c>
      <c r="O15" s="191">
        <v>0</v>
      </c>
      <c r="P15" s="191"/>
      <c r="Q15" s="191">
        <v>0</v>
      </c>
    </row>
    <row r="16" spans="1:17" s="68" customFormat="1" ht="23.25" customHeight="1">
      <c r="A16" s="188"/>
      <c r="B16" s="189" t="s">
        <v>149</v>
      </c>
      <c r="C16" s="182" t="s">
        <v>143</v>
      </c>
      <c r="D16" s="190">
        <v>795</v>
      </c>
      <c r="E16" s="191">
        <f>F16</f>
        <v>802.49400000000003</v>
      </c>
      <c r="F16" s="191">
        <f>SUM(G16:Q16)</f>
        <v>802.49400000000003</v>
      </c>
      <c r="G16" s="191">
        <f>G15*G14/10</f>
        <v>238.7</v>
      </c>
      <c r="H16" s="191">
        <f>H15*H14/10</f>
        <v>31</v>
      </c>
      <c r="I16" s="191">
        <f>I15*I14/10</f>
        <v>246.4</v>
      </c>
      <c r="J16" s="191">
        <f>J15*J14/10</f>
        <v>262.31400000000002</v>
      </c>
      <c r="K16" s="191">
        <f>K15*K14/10</f>
        <v>24.080000000000002</v>
      </c>
      <c r="L16" s="191">
        <v>0</v>
      </c>
      <c r="M16" s="191">
        <v>0</v>
      </c>
      <c r="N16" s="191">
        <v>0</v>
      </c>
      <c r="O16" s="191">
        <v>0</v>
      </c>
      <c r="P16" s="191">
        <v>0</v>
      </c>
      <c r="Q16" s="191">
        <v>0</v>
      </c>
    </row>
    <row r="17" spans="1:17" ht="23.25" customHeight="1">
      <c r="A17" s="188" t="s">
        <v>54</v>
      </c>
      <c r="B17" s="195" t="s">
        <v>151</v>
      </c>
      <c r="C17" s="182" t="s">
        <v>98</v>
      </c>
      <c r="D17" s="190">
        <v>1782</v>
      </c>
      <c r="E17" s="191">
        <f>F17</f>
        <v>1782</v>
      </c>
      <c r="F17" s="191">
        <f>SUM(G17:Q17)</f>
        <v>1782</v>
      </c>
      <c r="G17" s="191">
        <f>G20+G23</f>
        <v>224</v>
      </c>
      <c r="H17" s="191">
        <f t="shared" ref="H17:Q17" si="7">H20+H23</f>
        <v>184.4</v>
      </c>
      <c r="I17" s="191">
        <f t="shared" si="7"/>
        <v>186</v>
      </c>
      <c r="J17" s="191">
        <f t="shared" si="7"/>
        <v>91</v>
      </c>
      <c r="K17" s="191">
        <f t="shared" si="7"/>
        <v>131</v>
      </c>
      <c r="L17" s="191">
        <f t="shared" si="7"/>
        <v>139.1</v>
      </c>
      <c r="M17" s="191">
        <f t="shared" si="7"/>
        <v>148</v>
      </c>
      <c r="N17" s="191">
        <f t="shared" si="7"/>
        <v>189</v>
      </c>
      <c r="O17" s="191">
        <f t="shared" si="7"/>
        <v>171</v>
      </c>
      <c r="P17" s="191">
        <f t="shared" si="7"/>
        <v>142.5</v>
      </c>
      <c r="Q17" s="191">
        <f t="shared" si="7"/>
        <v>176</v>
      </c>
    </row>
    <row r="18" spans="1:17" ht="23.25" customHeight="1">
      <c r="A18" s="182"/>
      <c r="B18" s="193" t="s">
        <v>147</v>
      </c>
      <c r="C18" s="182" t="s">
        <v>148</v>
      </c>
      <c r="D18" s="190">
        <v>25.3</v>
      </c>
      <c r="E18" s="191">
        <f>E19/E17*10</f>
        <v>25.39135802469135</v>
      </c>
      <c r="F18" s="191">
        <f>F19/F17*10</f>
        <v>25.39135802469135</v>
      </c>
      <c r="G18" s="191">
        <f>G19/G17*10</f>
        <v>24.967410714285712</v>
      </c>
      <c r="H18" s="191">
        <f t="shared" ref="H18:Q18" si="8">H19/H17*10</f>
        <v>24.583405639913231</v>
      </c>
      <c r="I18" s="191">
        <f t="shared" si="8"/>
        <v>29.5</v>
      </c>
      <c r="J18" s="191">
        <f t="shared" si="8"/>
        <v>29.499999999999996</v>
      </c>
      <c r="K18" s="191">
        <f t="shared" si="8"/>
        <v>21.203816793893129</v>
      </c>
      <c r="L18" s="191">
        <f t="shared" si="8"/>
        <v>25.994392523364485</v>
      </c>
      <c r="M18" s="191">
        <f t="shared" si="8"/>
        <v>24.668918918918919</v>
      </c>
      <c r="N18" s="191">
        <f t="shared" si="8"/>
        <v>26.473544973544975</v>
      </c>
      <c r="O18" s="191">
        <f t="shared" si="8"/>
        <v>23.897076023391811</v>
      </c>
      <c r="P18" s="191">
        <f t="shared" si="8"/>
        <v>24.131228070175439</v>
      </c>
      <c r="Q18" s="191">
        <f t="shared" si="8"/>
        <v>24.868749999999999</v>
      </c>
    </row>
    <row r="19" spans="1:17" s="68" customFormat="1" ht="23.25" customHeight="1">
      <c r="A19" s="182"/>
      <c r="B19" s="193" t="s">
        <v>149</v>
      </c>
      <c r="C19" s="182" t="s">
        <v>143</v>
      </c>
      <c r="D19" s="190">
        <v>4515.5</v>
      </c>
      <c r="E19" s="191">
        <f>F19</f>
        <v>4524.7399999999989</v>
      </c>
      <c r="F19" s="191">
        <f>SUM(G19:Q19)</f>
        <v>4524.7399999999989</v>
      </c>
      <c r="G19" s="191">
        <f>G22+G25</f>
        <v>559.27</v>
      </c>
      <c r="H19" s="191">
        <f t="shared" ref="H19:Q19" si="9">H22+H25</f>
        <v>453.31799999999998</v>
      </c>
      <c r="I19" s="191">
        <f t="shared" si="9"/>
        <v>548.70000000000005</v>
      </c>
      <c r="J19" s="191">
        <f t="shared" si="9"/>
        <v>268.45</v>
      </c>
      <c r="K19" s="191">
        <f t="shared" si="9"/>
        <v>277.77</v>
      </c>
      <c r="L19" s="191">
        <f t="shared" si="9"/>
        <v>361.58199999999999</v>
      </c>
      <c r="M19" s="191">
        <f t="shared" si="9"/>
        <v>365.1</v>
      </c>
      <c r="N19" s="191">
        <f t="shared" si="9"/>
        <v>500.35</v>
      </c>
      <c r="O19" s="191">
        <f t="shared" si="9"/>
        <v>408.64</v>
      </c>
      <c r="P19" s="191">
        <f t="shared" si="9"/>
        <v>343.87</v>
      </c>
      <c r="Q19" s="191">
        <f t="shared" si="9"/>
        <v>437.69</v>
      </c>
    </row>
    <row r="20" spans="1:17" s="68" customFormat="1" ht="23.25" customHeight="1">
      <c r="A20" s="188" t="s">
        <v>140</v>
      </c>
      <c r="B20" s="195" t="s">
        <v>152</v>
      </c>
      <c r="C20" s="182" t="s">
        <v>98</v>
      </c>
      <c r="D20" s="190">
        <v>1270</v>
      </c>
      <c r="E20" s="191">
        <f t="shared" ref="E20:E25" si="10">F20</f>
        <v>1270</v>
      </c>
      <c r="F20" s="191">
        <f>G20+H20+I20+J20+K20+L20+M20+N20+O20+P20+Q20</f>
        <v>1270</v>
      </c>
      <c r="G20" s="191">
        <v>153</v>
      </c>
      <c r="H20" s="191">
        <v>121</v>
      </c>
      <c r="I20" s="191">
        <v>186</v>
      </c>
      <c r="J20" s="191">
        <v>91</v>
      </c>
      <c r="K20" s="191">
        <v>55</v>
      </c>
      <c r="L20" s="191">
        <v>105</v>
      </c>
      <c r="M20" s="191">
        <v>98</v>
      </c>
      <c r="N20" s="191">
        <v>149</v>
      </c>
      <c r="O20" s="191">
        <v>104</v>
      </c>
      <c r="P20" s="191">
        <v>89</v>
      </c>
      <c r="Q20" s="191">
        <v>119</v>
      </c>
    </row>
    <row r="21" spans="1:17" s="68" customFormat="1" ht="23.25" customHeight="1">
      <c r="A21" s="188"/>
      <c r="B21" s="189" t="s">
        <v>147</v>
      </c>
      <c r="C21" s="182" t="s">
        <v>148</v>
      </c>
      <c r="D21" s="190">
        <v>29.5</v>
      </c>
      <c r="E21" s="191">
        <f t="shared" si="10"/>
        <v>29.5</v>
      </c>
      <c r="F21" s="191">
        <v>29.5</v>
      </c>
      <c r="G21" s="191">
        <v>29.5</v>
      </c>
      <c r="H21" s="191">
        <v>29.5</v>
      </c>
      <c r="I21" s="191">
        <v>29.5</v>
      </c>
      <c r="J21" s="191">
        <v>29.5</v>
      </c>
      <c r="K21" s="191">
        <v>29.5</v>
      </c>
      <c r="L21" s="191">
        <v>29.5</v>
      </c>
      <c r="M21" s="191">
        <v>29.5</v>
      </c>
      <c r="N21" s="191">
        <v>29.5</v>
      </c>
      <c r="O21" s="191">
        <v>29.5</v>
      </c>
      <c r="P21" s="191">
        <v>29.5</v>
      </c>
      <c r="Q21" s="191">
        <v>29.5</v>
      </c>
    </row>
    <row r="22" spans="1:17" s="68" customFormat="1" ht="23.25" customHeight="1">
      <c r="A22" s="188"/>
      <c r="B22" s="189" t="s">
        <v>149</v>
      </c>
      <c r="C22" s="182" t="s">
        <v>143</v>
      </c>
      <c r="D22" s="190">
        <v>3746.5</v>
      </c>
      <c r="E22" s="191">
        <f t="shared" si="10"/>
        <v>3746.5</v>
      </c>
      <c r="F22" s="191">
        <f>F21*F20/10</f>
        <v>3746.5</v>
      </c>
      <c r="G22" s="191">
        <f>G21*G20/10</f>
        <v>451.35</v>
      </c>
      <c r="H22" s="191">
        <f t="shared" ref="H22:Q22" si="11">H21*H20/10</f>
        <v>356.95</v>
      </c>
      <c r="I22" s="191">
        <f t="shared" si="11"/>
        <v>548.70000000000005</v>
      </c>
      <c r="J22" s="191">
        <f t="shared" si="11"/>
        <v>268.45</v>
      </c>
      <c r="K22" s="191">
        <f t="shared" si="11"/>
        <v>162.25</v>
      </c>
      <c r="L22" s="191">
        <f t="shared" si="11"/>
        <v>309.75</v>
      </c>
      <c r="M22" s="191">
        <f t="shared" si="11"/>
        <v>289.10000000000002</v>
      </c>
      <c r="N22" s="191">
        <f t="shared" si="11"/>
        <v>439.55</v>
      </c>
      <c r="O22" s="191">
        <f t="shared" si="11"/>
        <v>306.8</v>
      </c>
      <c r="P22" s="191">
        <f t="shared" si="11"/>
        <v>262.55</v>
      </c>
      <c r="Q22" s="191">
        <f t="shared" si="11"/>
        <v>351.05</v>
      </c>
    </row>
    <row r="23" spans="1:17" s="68" customFormat="1" ht="23.25" customHeight="1">
      <c r="A23" s="188" t="s">
        <v>140</v>
      </c>
      <c r="B23" s="195" t="s">
        <v>153</v>
      </c>
      <c r="C23" s="182" t="s">
        <v>98</v>
      </c>
      <c r="D23" s="190">
        <v>512</v>
      </c>
      <c r="E23" s="191">
        <f t="shared" si="10"/>
        <v>512</v>
      </c>
      <c r="F23" s="191">
        <f>G23+H23+I23+J23+K23+L23+M23+N23+O23+P23+Q23</f>
        <v>512</v>
      </c>
      <c r="G23" s="191">
        <v>71</v>
      </c>
      <c r="H23" s="191">
        <v>63.4</v>
      </c>
      <c r="I23" s="191">
        <v>0</v>
      </c>
      <c r="J23" s="191">
        <v>0</v>
      </c>
      <c r="K23" s="191">
        <v>76</v>
      </c>
      <c r="L23" s="191">
        <v>34.1</v>
      </c>
      <c r="M23" s="191">
        <v>50</v>
      </c>
      <c r="N23" s="191">
        <v>40</v>
      </c>
      <c r="O23" s="191">
        <v>67</v>
      </c>
      <c r="P23" s="191">
        <v>53.5</v>
      </c>
      <c r="Q23" s="191">
        <v>57</v>
      </c>
    </row>
    <row r="24" spans="1:17" s="68" customFormat="1" ht="23.25" customHeight="1">
      <c r="A24" s="188"/>
      <c r="B24" s="189" t="s">
        <v>147</v>
      </c>
      <c r="C24" s="182" t="s">
        <v>148</v>
      </c>
      <c r="D24" s="190">
        <v>15</v>
      </c>
      <c r="E24" s="191">
        <f t="shared" si="10"/>
        <v>15.2</v>
      </c>
      <c r="F24" s="191">
        <v>15.2</v>
      </c>
      <c r="G24" s="191">
        <v>15.2</v>
      </c>
      <c r="H24" s="191">
        <v>15.2</v>
      </c>
      <c r="I24" s="191"/>
      <c r="J24" s="191">
        <v>15.2</v>
      </c>
      <c r="K24" s="191">
        <v>15.2</v>
      </c>
      <c r="L24" s="191">
        <v>15.2</v>
      </c>
      <c r="M24" s="191">
        <v>15.2</v>
      </c>
      <c r="N24" s="191">
        <v>15.2</v>
      </c>
      <c r="O24" s="191">
        <v>15.2</v>
      </c>
      <c r="P24" s="191">
        <v>15.2</v>
      </c>
      <c r="Q24" s="191">
        <v>15.2</v>
      </c>
    </row>
    <row r="25" spans="1:17" s="67" customFormat="1" ht="23.25" customHeight="1">
      <c r="A25" s="188"/>
      <c r="B25" s="189" t="s">
        <v>149</v>
      </c>
      <c r="C25" s="182" t="s">
        <v>143</v>
      </c>
      <c r="D25" s="190">
        <v>769</v>
      </c>
      <c r="E25" s="191">
        <f t="shared" si="10"/>
        <v>778.24</v>
      </c>
      <c r="F25" s="191">
        <f>F24*F23/10</f>
        <v>778.24</v>
      </c>
      <c r="G25" s="191">
        <f>G24*G23/10</f>
        <v>107.92</v>
      </c>
      <c r="H25" s="191">
        <f t="shared" ref="H25:Q25" si="12">H24*H23/10</f>
        <v>96.367999999999995</v>
      </c>
      <c r="I25" s="191">
        <f t="shared" si="12"/>
        <v>0</v>
      </c>
      <c r="J25" s="191">
        <f t="shared" si="12"/>
        <v>0</v>
      </c>
      <c r="K25" s="191">
        <f t="shared" si="12"/>
        <v>115.52000000000001</v>
      </c>
      <c r="L25" s="191">
        <f t="shared" si="12"/>
        <v>51.832000000000008</v>
      </c>
      <c r="M25" s="191">
        <f t="shared" si="12"/>
        <v>76</v>
      </c>
      <c r="N25" s="191">
        <f t="shared" si="12"/>
        <v>60.8</v>
      </c>
      <c r="O25" s="191">
        <f t="shared" si="12"/>
        <v>101.84</v>
      </c>
      <c r="P25" s="191">
        <f t="shared" si="12"/>
        <v>81.319999999999993</v>
      </c>
      <c r="Q25" s="191">
        <f t="shared" si="12"/>
        <v>86.64</v>
      </c>
    </row>
    <row r="26" spans="1:17" ht="23.25" customHeight="1">
      <c r="A26" s="181" t="s">
        <v>37</v>
      </c>
      <c r="B26" s="192" t="s">
        <v>154</v>
      </c>
      <c r="C26" s="182" t="s">
        <v>98</v>
      </c>
      <c r="D26" s="186">
        <v>209</v>
      </c>
      <c r="E26" s="187">
        <f>E32</f>
        <v>209</v>
      </c>
      <c r="F26" s="187">
        <f>SUM(G26:Q26)</f>
        <v>209</v>
      </c>
      <c r="G26" s="187">
        <f t="shared" ref="G26:L26" si="13">G32</f>
        <v>20</v>
      </c>
      <c r="H26" s="187">
        <f t="shared" si="13"/>
        <v>17</v>
      </c>
      <c r="I26" s="187">
        <f t="shared" si="13"/>
        <v>4</v>
      </c>
      <c r="J26" s="187">
        <f t="shared" si="13"/>
        <v>0</v>
      </c>
      <c r="K26" s="187">
        <f t="shared" si="13"/>
        <v>12</v>
      </c>
      <c r="L26" s="187">
        <f t="shared" si="13"/>
        <v>27</v>
      </c>
      <c r="M26" s="187">
        <v>32</v>
      </c>
      <c r="N26" s="187">
        <v>50</v>
      </c>
      <c r="O26" s="187">
        <v>10</v>
      </c>
      <c r="P26" s="187">
        <v>12</v>
      </c>
      <c r="Q26" s="187">
        <v>25</v>
      </c>
    </row>
    <row r="27" spans="1:17" ht="23.25" customHeight="1">
      <c r="A27" s="182"/>
      <c r="B27" s="193" t="s">
        <v>147</v>
      </c>
      <c r="C27" s="182" t="s">
        <v>148</v>
      </c>
      <c r="D27" s="190">
        <v>33.4</v>
      </c>
      <c r="E27" s="191">
        <v>33.4</v>
      </c>
      <c r="F27" s="191">
        <v>33.4</v>
      </c>
      <c r="G27" s="191">
        <v>33.4</v>
      </c>
      <c r="H27" s="191">
        <v>33.4</v>
      </c>
      <c r="I27" s="191">
        <v>33.4</v>
      </c>
      <c r="J27" s="191"/>
      <c r="K27" s="191">
        <v>33.4</v>
      </c>
      <c r="L27" s="191">
        <v>33.4</v>
      </c>
      <c r="M27" s="191">
        <v>33.4</v>
      </c>
      <c r="N27" s="191">
        <v>33.4</v>
      </c>
      <c r="O27" s="191">
        <v>33.4</v>
      </c>
      <c r="P27" s="191">
        <v>33.4</v>
      </c>
      <c r="Q27" s="191">
        <v>33.4</v>
      </c>
    </row>
    <row r="28" spans="1:17" s="69" customFormat="1" ht="23.25" customHeight="1">
      <c r="A28" s="182"/>
      <c r="B28" s="193" t="s">
        <v>149</v>
      </c>
      <c r="C28" s="182" t="s">
        <v>143</v>
      </c>
      <c r="D28" s="190">
        <v>698</v>
      </c>
      <c r="E28" s="191">
        <f>E27*E26/10</f>
        <v>698.06</v>
      </c>
      <c r="F28" s="191">
        <f>F27*F26/10</f>
        <v>698.06</v>
      </c>
      <c r="G28" s="191">
        <f>G34</f>
        <v>66.8</v>
      </c>
      <c r="H28" s="191">
        <f t="shared" ref="H28:Q28" si="14">H34</f>
        <v>56.779999999999994</v>
      </c>
      <c r="I28" s="191">
        <f t="shared" si="14"/>
        <v>13.36</v>
      </c>
      <c r="J28" s="191">
        <f t="shared" si="14"/>
        <v>0</v>
      </c>
      <c r="K28" s="191">
        <f t="shared" si="14"/>
        <v>40.08</v>
      </c>
      <c r="L28" s="191">
        <f t="shared" si="14"/>
        <v>90.179999999999993</v>
      </c>
      <c r="M28" s="191">
        <f t="shared" si="14"/>
        <v>106.88</v>
      </c>
      <c r="N28" s="191">
        <f t="shared" si="14"/>
        <v>167</v>
      </c>
      <c r="O28" s="191">
        <f t="shared" si="14"/>
        <v>33.4</v>
      </c>
      <c r="P28" s="191">
        <f t="shared" si="14"/>
        <v>40.08</v>
      </c>
      <c r="Q28" s="191">
        <f t="shared" si="14"/>
        <v>83.5</v>
      </c>
    </row>
    <row r="29" spans="1:17" ht="23.25" customHeight="1">
      <c r="A29" s="196" t="s">
        <v>53</v>
      </c>
      <c r="B29" s="197" t="s">
        <v>155</v>
      </c>
      <c r="C29" s="182" t="s">
        <v>98</v>
      </c>
      <c r="D29" s="198"/>
      <c r="E29" s="199"/>
      <c r="F29" s="199"/>
      <c r="G29" s="200"/>
      <c r="H29" s="200"/>
      <c r="I29" s="200"/>
      <c r="J29" s="200"/>
      <c r="K29" s="200"/>
      <c r="L29" s="200"/>
      <c r="M29" s="200"/>
      <c r="N29" s="200"/>
      <c r="O29" s="200"/>
      <c r="P29" s="200"/>
      <c r="Q29" s="201"/>
    </row>
    <row r="30" spans="1:17" ht="23.25" customHeight="1">
      <c r="A30" s="182"/>
      <c r="B30" s="193" t="s">
        <v>147</v>
      </c>
      <c r="C30" s="182" t="s">
        <v>148</v>
      </c>
      <c r="D30" s="202"/>
      <c r="E30" s="203"/>
      <c r="F30" s="203"/>
      <c r="G30" s="203"/>
      <c r="H30" s="203"/>
      <c r="I30" s="203"/>
      <c r="J30" s="203"/>
      <c r="K30" s="203"/>
      <c r="L30" s="203"/>
      <c r="M30" s="203"/>
      <c r="N30" s="203"/>
      <c r="O30" s="203"/>
      <c r="P30" s="203"/>
      <c r="Q30" s="204"/>
    </row>
    <row r="31" spans="1:17" s="69" customFormat="1" ht="23.25" customHeight="1">
      <c r="A31" s="182"/>
      <c r="B31" s="193" t="s">
        <v>149</v>
      </c>
      <c r="C31" s="182" t="s">
        <v>143</v>
      </c>
      <c r="D31" s="202"/>
      <c r="E31" s="203"/>
      <c r="F31" s="203"/>
      <c r="G31" s="203"/>
      <c r="H31" s="203"/>
      <c r="I31" s="203"/>
      <c r="J31" s="203"/>
      <c r="K31" s="203"/>
      <c r="L31" s="203"/>
      <c r="M31" s="203"/>
      <c r="N31" s="203"/>
      <c r="O31" s="203"/>
      <c r="P31" s="203"/>
      <c r="Q31" s="204"/>
    </row>
    <row r="32" spans="1:17" ht="23.25" customHeight="1">
      <c r="A32" s="196" t="s">
        <v>54</v>
      </c>
      <c r="B32" s="197" t="s">
        <v>156</v>
      </c>
      <c r="C32" s="182" t="s">
        <v>98</v>
      </c>
      <c r="D32" s="186">
        <v>209</v>
      </c>
      <c r="E32" s="187">
        <f>F32</f>
        <v>209</v>
      </c>
      <c r="F32" s="187">
        <f>SUM(G32:Q32)</f>
        <v>209</v>
      </c>
      <c r="G32" s="187">
        <v>20</v>
      </c>
      <c r="H32" s="187">
        <v>17</v>
      </c>
      <c r="I32" s="187">
        <v>4</v>
      </c>
      <c r="J32" s="187">
        <v>0</v>
      </c>
      <c r="K32" s="187">
        <v>12</v>
      </c>
      <c r="L32" s="187">
        <v>27</v>
      </c>
      <c r="M32" s="187">
        <v>32</v>
      </c>
      <c r="N32" s="187">
        <v>50</v>
      </c>
      <c r="O32" s="187">
        <v>10</v>
      </c>
      <c r="P32" s="187">
        <v>12</v>
      </c>
      <c r="Q32" s="187">
        <v>25</v>
      </c>
    </row>
    <row r="33" spans="1:17" ht="23.25" customHeight="1">
      <c r="A33" s="182"/>
      <c r="B33" s="193" t="s">
        <v>147</v>
      </c>
      <c r="C33" s="182" t="s">
        <v>148</v>
      </c>
      <c r="D33" s="190">
        <v>33.4</v>
      </c>
      <c r="E33" s="191">
        <v>33.4</v>
      </c>
      <c r="F33" s="191">
        <v>33.4</v>
      </c>
      <c r="G33" s="191">
        <v>33.4</v>
      </c>
      <c r="H33" s="191">
        <v>33.4</v>
      </c>
      <c r="I33" s="191">
        <v>33.4</v>
      </c>
      <c r="J33" s="191"/>
      <c r="K33" s="191">
        <v>33.4</v>
      </c>
      <c r="L33" s="191">
        <v>33.4</v>
      </c>
      <c r="M33" s="191">
        <v>33.4</v>
      </c>
      <c r="N33" s="191">
        <v>33.4</v>
      </c>
      <c r="O33" s="191">
        <v>33.4</v>
      </c>
      <c r="P33" s="191">
        <v>33.4</v>
      </c>
      <c r="Q33" s="191">
        <v>33.4</v>
      </c>
    </row>
    <row r="34" spans="1:17" s="67" customFormat="1" ht="23.25" customHeight="1">
      <c r="A34" s="182"/>
      <c r="B34" s="193" t="s">
        <v>149</v>
      </c>
      <c r="C34" s="182" t="s">
        <v>143</v>
      </c>
      <c r="D34" s="190">
        <v>698</v>
      </c>
      <c r="E34" s="191">
        <f>E32*E33/10</f>
        <v>698.06</v>
      </c>
      <c r="F34" s="191">
        <f>F32*F33/10</f>
        <v>698.06</v>
      </c>
      <c r="G34" s="191">
        <f>G32*G33/10</f>
        <v>66.8</v>
      </c>
      <c r="H34" s="191">
        <f t="shared" ref="H34:Q34" si="15">H32*H33/10</f>
        <v>56.779999999999994</v>
      </c>
      <c r="I34" s="191">
        <f t="shared" si="15"/>
        <v>13.36</v>
      </c>
      <c r="J34" s="191">
        <f t="shared" si="15"/>
        <v>0</v>
      </c>
      <c r="K34" s="191">
        <f t="shared" si="15"/>
        <v>40.08</v>
      </c>
      <c r="L34" s="191">
        <f t="shared" si="15"/>
        <v>90.179999999999993</v>
      </c>
      <c r="M34" s="191">
        <f t="shared" si="15"/>
        <v>106.88</v>
      </c>
      <c r="N34" s="191">
        <f t="shared" si="15"/>
        <v>167</v>
      </c>
      <c r="O34" s="191">
        <f t="shared" si="15"/>
        <v>33.4</v>
      </c>
      <c r="P34" s="191">
        <f t="shared" si="15"/>
        <v>40.08</v>
      </c>
      <c r="Q34" s="191">
        <f t="shared" si="15"/>
        <v>83.5</v>
      </c>
    </row>
    <row r="35" spans="1:17" ht="23.25" customHeight="1">
      <c r="A35" s="181">
        <v>2</v>
      </c>
      <c r="B35" s="192" t="s">
        <v>157</v>
      </c>
      <c r="C35" s="182" t="s">
        <v>98</v>
      </c>
      <c r="D35" s="186">
        <v>1992</v>
      </c>
      <c r="E35" s="187">
        <v>1992</v>
      </c>
      <c r="F35" s="187">
        <f>SUM(G35:Q35)</f>
        <v>1992</v>
      </c>
      <c r="G35" s="187">
        <v>200</v>
      </c>
      <c r="H35" s="187">
        <v>200</v>
      </c>
      <c r="I35" s="187">
        <v>200</v>
      </c>
      <c r="J35" s="187">
        <v>375</v>
      </c>
      <c r="K35" s="187">
        <v>350</v>
      </c>
      <c r="L35" s="187">
        <v>118</v>
      </c>
      <c r="M35" s="187">
        <v>97</v>
      </c>
      <c r="N35" s="187">
        <v>37</v>
      </c>
      <c r="O35" s="187">
        <v>170</v>
      </c>
      <c r="P35" s="187">
        <v>160</v>
      </c>
      <c r="Q35" s="187">
        <v>85</v>
      </c>
    </row>
    <row r="36" spans="1:17" ht="23.25" customHeight="1">
      <c r="A36" s="182" t="s">
        <v>158</v>
      </c>
      <c r="B36" s="193" t="s">
        <v>147</v>
      </c>
      <c r="C36" s="182" t="s">
        <v>148</v>
      </c>
      <c r="D36" s="190">
        <v>136.9</v>
      </c>
      <c r="E36" s="191">
        <v>136.9</v>
      </c>
      <c r="F36" s="191">
        <v>136.9</v>
      </c>
      <c r="G36" s="191">
        <v>136.9</v>
      </c>
      <c r="H36" s="191">
        <v>136.9</v>
      </c>
      <c r="I36" s="191">
        <v>136.9</v>
      </c>
      <c r="J36" s="191">
        <v>136.9</v>
      </c>
      <c r="K36" s="191">
        <v>136.9</v>
      </c>
      <c r="L36" s="191">
        <v>136.9</v>
      </c>
      <c r="M36" s="191">
        <v>136.9</v>
      </c>
      <c r="N36" s="191">
        <v>136.9</v>
      </c>
      <c r="O36" s="191">
        <v>136.9</v>
      </c>
      <c r="P36" s="191">
        <v>136.9</v>
      </c>
      <c r="Q36" s="191">
        <v>136.9</v>
      </c>
    </row>
    <row r="37" spans="1:17" s="67" customFormat="1" ht="23.25" customHeight="1">
      <c r="A37" s="182"/>
      <c r="B37" s="193" t="s">
        <v>149</v>
      </c>
      <c r="C37" s="182" t="s">
        <v>143</v>
      </c>
      <c r="D37" s="190">
        <v>27270</v>
      </c>
      <c r="E37" s="191">
        <f t="shared" ref="E37:Q37" si="16">E35*E36/10</f>
        <v>27270.48</v>
      </c>
      <c r="F37" s="191">
        <f t="shared" si="16"/>
        <v>27270.48</v>
      </c>
      <c r="G37" s="191">
        <f t="shared" si="16"/>
        <v>2738</v>
      </c>
      <c r="H37" s="191">
        <f t="shared" si="16"/>
        <v>2738</v>
      </c>
      <c r="I37" s="191">
        <f t="shared" si="16"/>
        <v>2738</v>
      </c>
      <c r="J37" s="191">
        <f t="shared" si="16"/>
        <v>5133.75</v>
      </c>
      <c r="K37" s="191">
        <f t="shared" si="16"/>
        <v>4791.5</v>
      </c>
      <c r="L37" s="191">
        <f t="shared" si="16"/>
        <v>1615.42</v>
      </c>
      <c r="M37" s="191">
        <f t="shared" si="16"/>
        <v>1327.93</v>
      </c>
      <c r="N37" s="191">
        <f t="shared" si="16"/>
        <v>506.53000000000003</v>
      </c>
      <c r="O37" s="191">
        <f t="shared" si="16"/>
        <v>2327.3000000000002</v>
      </c>
      <c r="P37" s="191">
        <f t="shared" si="16"/>
        <v>2190.4</v>
      </c>
      <c r="Q37" s="191">
        <f t="shared" si="16"/>
        <v>1163.6500000000001</v>
      </c>
    </row>
    <row r="38" spans="1:17" ht="23.25" customHeight="1">
      <c r="A38" s="181">
        <v>3</v>
      </c>
      <c r="B38" s="192" t="s">
        <v>159</v>
      </c>
      <c r="C38" s="182" t="s">
        <v>98</v>
      </c>
      <c r="D38" s="186">
        <v>50</v>
      </c>
      <c r="E38" s="187">
        <v>50</v>
      </c>
      <c r="F38" s="187">
        <f>SUM(G38:Q38)</f>
        <v>50</v>
      </c>
      <c r="G38" s="187">
        <v>5</v>
      </c>
      <c r="H38" s="187">
        <v>7</v>
      </c>
      <c r="I38" s="187">
        <v>5</v>
      </c>
      <c r="J38" s="187">
        <v>8</v>
      </c>
      <c r="K38" s="187">
        <v>5</v>
      </c>
      <c r="L38" s="187">
        <v>5</v>
      </c>
      <c r="M38" s="187">
        <v>3</v>
      </c>
      <c r="N38" s="187">
        <v>3</v>
      </c>
      <c r="O38" s="187">
        <v>5</v>
      </c>
      <c r="P38" s="187">
        <v>2</v>
      </c>
      <c r="Q38" s="187">
        <v>2</v>
      </c>
    </row>
    <row r="39" spans="1:17" s="67" customFormat="1" ht="23.25" customHeight="1">
      <c r="A39" s="182"/>
      <c r="B39" s="193" t="s">
        <v>160</v>
      </c>
      <c r="C39" s="182" t="s">
        <v>98</v>
      </c>
      <c r="D39" s="190">
        <v>50</v>
      </c>
      <c r="E39" s="191">
        <v>50</v>
      </c>
      <c r="F39" s="191">
        <f>SUM(G39:Q39)</f>
        <v>50</v>
      </c>
      <c r="G39" s="191">
        <v>5</v>
      </c>
      <c r="H39" s="191">
        <v>7</v>
      </c>
      <c r="I39" s="191">
        <v>5</v>
      </c>
      <c r="J39" s="191">
        <v>8</v>
      </c>
      <c r="K39" s="191">
        <v>5</v>
      </c>
      <c r="L39" s="191">
        <v>5</v>
      </c>
      <c r="M39" s="191">
        <v>3</v>
      </c>
      <c r="N39" s="191">
        <v>3</v>
      </c>
      <c r="O39" s="191">
        <v>5</v>
      </c>
      <c r="P39" s="191">
        <v>2</v>
      </c>
      <c r="Q39" s="191">
        <v>2</v>
      </c>
    </row>
    <row r="40" spans="1:17" s="67" customFormat="1" ht="23.25" customHeight="1">
      <c r="A40" s="181">
        <v>4</v>
      </c>
      <c r="B40" s="192" t="s">
        <v>161</v>
      </c>
      <c r="C40" s="182" t="s">
        <v>98</v>
      </c>
      <c r="D40" s="186">
        <f>D41+D46+D47+D49</f>
        <v>2289.4499999999998</v>
      </c>
      <c r="E40" s="186">
        <f t="shared" ref="E40:E50" si="17">F40</f>
        <v>2289.4499999999998</v>
      </c>
      <c r="F40" s="186">
        <f>F41+F46+F47+F49</f>
        <v>2289.4499999999998</v>
      </c>
      <c r="G40" s="186">
        <f t="shared" ref="G40:Q40" si="18">G41+G46+G47+G49</f>
        <v>180.3</v>
      </c>
      <c r="H40" s="186">
        <f t="shared" si="18"/>
        <v>173.52</v>
      </c>
      <c r="I40" s="186">
        <f t="shared" si="18"/>
        <v>88.5</v>
      </c>
      <c r="J40" s="186">
        <f t="shared" si="18"/>
        <v>204.93</v>
      </c>
      <c r="K40" s="186">
        <f t="shared" si="18"/>
        <v>224.4</v>
      </c>
      <c r="L40" s="186">
        <f t="shared" si="18"/>
        <v>238.3</v>
      </c>
      <c r="M40" s="186">
        <f t="shared" si="18"/>
        <v>244.1</v>
      </c>
      <c r="N40" s="186">
        <f t="shared" si="18"/>
        <v>300</v>
      </c>
      <c r="O40" s="186">
        <f t="shared" si="18"/>
        <v>313.60000000000002</v>
      </c>
      <c r="P40" s="186">
        <f t="shared" si="18"/>
        <v>86.5</v>
      </c>
      <c r="Q40" s="186">
        <f t="shared" si="18"/>
        <v>235.29999999999998</v>
      </c>
    </row>
    <row r="41" spans="1:17" s="68" customFormat="1" ht="23.25" customHeight="1">
      <c r="A41" s="181" t="s">
        <v>68</v>
      </c>
      <c r="B41" s="192" t="s">
        <v>162</v>
      </c>
      <c r="C41" s="182" t="s">
        <v>98</v>
      </c>
      <c r="D41" s="186">
        <v>1787</v>
      </c>
      <c r="E41" s="186">
        <f t="shared" si="17"/>
        <v>1787</v>
      </c>
      <c r="F41" s="186">
        <f>SUM(G41:Q41)</f>
        <v>1787</v>
      </c>
      <c r="G41" s="187">
        <v>110.8</v>
      </c>
      <c r="H41" s="187">
        <v>138</v>
      </c>
      <c r="I41" s="187">
        <v>48</v>
      </c>
      <c r="J41" s="187">
        <v>108</v>
      </c>
      <c r="K41" s="187">
        <v>182</v>
      </c>
      <c r="L41" s="187">
        <v>198</v>
      </c>
      <c r="M41" s="187">
        <v>209</v>
      </c>
      <c r="N41" s="187">
        <v>265</v>
      </c>
      <c r="O41" s="187">
        <v>275</v>
      </c>
      <c r="P41" s="187">
        <v>47</v>
      </c>
      <c r="Q41" s="187">
        <v>206.2</v>
      </c>
    </row>
    <row r="42" spans="1:17" ht="23.25" customHeight="1">
      <c r="A42" s="194"/>
      <c r="B42" s="194" t="s">
        <v>163</v>
      </c>
      <c r="C42" s="182" t="s">
        <v>98</v>
      </c>
      <c r="D42" s="190">
        <v>41</v>
      </c>
      <c r="E42" s="191">
        <f t="shared" si="17"/>
        <v>41</v>
      </c>
      <c r="F42" s="191">
        <f>SUM(G42:Q42)</f>
        <v>41</v>
      </c>
      <c r="G42" s="191">
        <v>3</v>
      </c>
      <c r="H42" s="191">
        <v>3</v>
      </c>
      <c r="I42" s="191">
        <v>4</v>
      </c>
      <c r="J42" s="191">
        <v>6</v>
      </c>
      <c r="K42" s="191">
        <v>3</v>
      </c>
      <c r="L42" s="191">
        <v>2</v>
      </c>
      <c r="M42" s="191">
        <v>6</v>
      </c>
      <c r="N42" s="191">
        <v>5</v>
      </c>
      <c r="O42" s="191">
        <v>5</v>
      </c>
      <c r="P42" s="191">
        <v>0</v>
      </c>
      <c r="Q42" s="191">
        <v>4</v>
      </c>
    </row>
    <row r="43" spans="1:17" ht="23.25" customHeight="1">
      <c r="A43" s="205" t="s">
        <v>164</v>
      </c>
      <c r="B43" s="205" t="s">
        <v>165</v>
      </c>
      <c r="C43" s="182" t="s">
        <v>98</v>
      </c>
      <c r="D43" s="190">
        <v>1267</v>
      </c>
      <c r="E43" s="191">
        <f t="shared" si="17"/>
        <v>1267</v>
      </c>
      <c r="F43" s="191">
        <f>SUM(G43:Q43)</f>
        <v>1267</v>
      </c>
      <c r="G43" s="191">
        <v>95</v>
      </c>
      <c r="H43" s="191">
        <v>120</v>
      </c>
      <c r="I43" s="191">
        <v>25</v>
      </c>
      <c r="J43" s="191">
        <v>50</v>
      </c>
      <c r="K43" s="191">
        <v>100</v>
      </c>
      <c r="L43" s="191">
        <v>105</v>
      </c>
      <c r="M43" s="191">
        <v>150</v>
      </c>
      <c r="N43" s="191">
        <v>200</v>
      </c>
      <c r="O43" s="191">
        <v>250</v>
      </c>
      <c r="P43" s="191">
        <v>15</v>
      </c>
      <c r="Q43" s="191">
        <v>157</v>
      </c>
    </row>
    <row r="44" spans="1:17" s="67" customFormat="1" ht="23.25" customHeight="1">
      <c r="A44" s="182"/>
      <c r="B44" s="193" t="s">
        <v>147</v>
      </c>
      <c r="C44" s="182" t="s">
        <v>148</v>
      </c>
      <c r="D44" s="190">
        <v>16</v>
      </c>
      <c r="E44" s="191">
        <f t="shared" si="17"/>
        <v>16</v>
      </c>
      <c r="F44" s="191">
        <v>16</v>
      </c>
      <c r="G44" s="191">
        <v>16</v>
      </c>
      <c r="H44" s="191">
        <v>16</v>
      </c>
      <c r="I44" s="191">
        <v>16</v>
      </c>
      <c r="J44" s="191">
        <v>16</v>
      </c>
      <c r="K44" s="191">
        <v>16</v>
      </c>
      <c r="L44" s="191">
        <v>16</v>
      </c>
      <c r="M44" s="191">
        <v>16</v>
      </c>
      <c r="N44" s="191">
        <v>16</v>
      </c>
      <c r="O44" s="191">
        <v>16</v>
      </c>
      <c r="P44" s="191">
        <v>16</v>
      </c>
      <c r="Q44" s="191">
        <v>16</v>
      </c>
    </row>
    <row r="45" spans="1:17" s="68" customFormat="1" ht="23.25" customHeight="1">
      <c r="A45" s="182"/>
      <c r="B45" s="193" t="s">
        <v>149</v>
      </c>
      <c r="C45" s="182" t="s">
        <v>143</v>
      </c>
      <c r="D45" s="190">
        <v>2027.2</v>
      </c>
      <c r="E45" s="191">
        <f t="shared" si="17"/>
        <v>2027.2</v>
      </c>
      <c r="F45" s="191">
        <v>2027.2</v>
      </c>
      <c r="G45" s="191">
        <f>G43*G44/10</f>
        <v>152</v>
      </c>
      <c r="H45" s="191">
        <f t="shared" ref="H45:Q45" si="19">H43*H44/10</f>
        <v>192</v>
      </c>
      <c r="I45" s="191">
        <f t="shared" si="19"/>
        <v>40</v>
      </c>
      <c r="J45" s="191">
        <f t="shared" si="19"/>
        <v>80</v>
      </c>
      <c r="K45" s="191">
        <f t="shared" si="19"/>
        <v>160</v>
      </c>
      <c r="L45" s="191">
        <f t="shared" si="19"/>
        <v>168</v>
      </c>
      <c r="M45" s="191">
        <f t="shared" si="19"/>
        <v>240</v>
      </c>
      <c r="N45" s="191">
        <f t="shared" si="19"/>
        <v>320</v>
      </c>
      <c r="O45" s="191">
        <f t="shared" si="19"/>
        <v>400</v>
      </c>
      <c r="P45" s="191">
        <f t="shared" si="19"/>
        <v>24</v>
      </c>
      <c r="Q45" s="191">
        <f t="shared" si="19"/>
        <v>251.2</v>
      </c>
    </row>
    <row r="46" spans="1:17" s="68" customFormat="1" ht="23.25" customHeight="1">
      <c r="A46" s="181" t="s">
        <v>70</v>
      </c>
      <c r="B46" s="192" t="s">
        <v>166</v>
      </c>
      <c r="C46" s="182" t="s">
        <v>98</v>
      </c>
      <c r="D46" s="187">
        <v>85.45</v>
      </c>
      <c r="E46" s="187">
        <f t="shared" si="17"/>
        <v>85.45</v>
      </c>
      <c r="F46" s="187">
        <f>SUM(G46:Q46)</f>
        <v>85.45</v>
      </c>
      <c r="G46" s="187">
        <v>25</v>
      </c>
      <c r="H46" s="187">
        <v>1.02</v>
      </c>
      <c r="I46" s="187">
        <v>5</v>
      </c>
      <c r="J46" s="187">
        <v>54.43</v>
      </c>
      <c r="K46" s="187"/>
      <c r="L46" s="187"/>
      <c r="M46" s="187"/>
      <c r="N46" s="187"/>
      <c r="O46" s="187"/>
      <c r="P46" s="187"/>
      <c r="Q46" s="187"/>
    </row>
    <row r="47" spans="1:17" s="67" customFormat="1" ht="23.25" customHeight="1">
      <c r="A47" s="181" t="s">
        <v>69</v>
      </c>
      <c r="B47" s="192" t="s">
        <v>167</v>
      </c>
      <c r="C47" s="182" t="s">
        <v>98</v>
      </c>
      <c r="D47" s="186">
        <v>385</v>
      </c>
      <c r="E47" s="187">
        <f t="shared" si="17"/>
        <v>385</v>
      </c>
      <c r="F47" s="187">
        <f>SUM(G47:Q47)</f>
        <v>385</v>
      </c>
      <c r="G47" s="187">
        <f>25+17</f>
        <v>42</v>
      </c>
      <c r="H47" s="187">
        <f>17+15</f>
        <v>32</v>
      </c>
      <c r="I47" s="187">
        <f>17+17</f>
        <v>34</v>
      </c>
      <c r="J47" s="187">
        <f>20+18</f>
        <v>38</v>
      </c>
      <c r="K47" s="187">
        <f>23+17</f>
        <v>40</v>
      </c>
      <c r="L47" s="187">
        <f>14+15.3</f>
        <v>29.3</v>
      </c>
      <c r="M47" s="187">
        <f>16.1+16</f>
        <v>32.1</v>
      </c>
      <c r="N47" s="187">
        <f>17+17</f>
        <v>34</v>
      </c>
      <c r="O47" s="187">
        <f>19+18</f>
        <v>37</v>
      </c>
      <c r="P47" s="187">
        <f>23+15</f>
        <v>38</v>
      </c>
      <c r="Q47" s="187">
        <f>13.6+15</f>
        <v>28.6</v>
      </c>
    </row>
    <row r="48" spans="1:17" s="68" customFormat="1" ht="20.25" customHeight="1">
      <c r="A48" s="181"/>
      <c r="B48" s="195" t="s">
        <v>168</v>
      </c>
      <c r="C48" s="182"/>
      <c r="D48" s="190">
        <v>185</v>
      </c>
      <c r="E48" s="191">
        <f t="shared" si="17"/>
        <v>185</v>
      </c>
      <c r="F48" s="191">
        <f>SUM(G48:Q48)</f>
        <v>185</v>
      </c>
      <c r="G48" s="191">
        <v>10</v>
      </c>
      <c r="H48" s="191">
        <v>17</v>
      </c>
      <c r="I48" s="191">
        <v>20</v>
      </c>
      <c r="J48" s="191">
        <v>21</v>
      </c>
      <c r="K48" s="191">
        <v>17</v>
      </c>
      <c r="L48" s="191">
        <v>17</v>
      </c>
      <c r="M48" s="191">
        <v>16</v>
      </c>
      <c r="N48" s="191">
        <v>17</v>
      </c>
      <c r="O48" s="191">
        <v>17</v>
      </c>
      <c r="P48" s="191">
        <v>17</v>
      </c>
      <c r="Q48" s="191">
        <v>16</v>
      </c>
    </row>
    <row r="49" spans="1:17" s="68" customFormat="1" ht="23.25" customHeight="1">
      <c r="A49" s="181" t="s">
        <v>169</v>
      </c>
      <c r="B49" s="192" t="s">
        <v>170</v>
      </c>
      <c r="C49" s="182" t="s">
        <v>98</v>
      </c>
      <c r="D49" s="186">
        <v>32</v>
      </c>
      <c r="E49" s="187">
        <f t="shared" si="17"/>
        <v>32</v>
      </c>
      <c r="F49" s="187">
        <f>SUM(G49:Q49)</f>
        <v>32</v>
      </c>
      <c r="G49" s="187">
        <v>2.5</v>
      </c>
      <c r="H49" s="187">
        <v>2.5</v>
      </c>
      <c r="I49" s="187">
        <v>1.5</v>
      </c>
      <c r="J49" s="187">
        <v>4.5</v>
      </c>
      <c r="K49" s="187">
        <v>2.4</v>
      </c>
      <c r="L49" s="187">
        <v>11</v>
      </c>
      <c r="M49" s="187">
        <v>3</v>
      </c>
      <c r="N49" s="187">
        <v>1</v>
      </c>
      <c r="O49" s="187">
        <v>1.6</v>
      </c>
      <c r="P49" s="187">
        <v>1.5</v>
      </c>
      <c r="Q49" s="187">
        <v>0.5</v>
      </c>
    </row>
    <row r="50" spans="1:17" s="68" customFormat="1" ht="23.25" customHeight="1">
      <c r="A50" s="182"/>
      <c r="B50" s="195" t="s">
        <v>171</v>
      </c>
      <c r="C50" s="182"/>
      <c r="D50" s="190">
        <v>15</v>
      </c>
      <c r="E50" s="191">
        <f t="shared" si="17"/>
        <v>15</v>
      </c>
      <c r="F50" s="191">
        <f>SUM(G50:Q50)</f>
        <v>15</v>
      </c>
      <c r="G50" s="191">
        <v>1</v>
      </c>
      <c r="H50" s="191">
        <v>1</v>
      </c>
      <c r="I50" s="191">
        <v>1</v>
      </c>
      <c r="J50" s="191">
        <v>1.5</v>
      </c>
      <c r="K50" s="191">
        <v>1</v>
      </c>
      <c r="L50" s="191">
        <v>3</v>
      </c>
      <c r="M50" s="191">
        <v>2.5</v>
      </c>
      <c r="N50" s="191">
        <v>1</v>
      </c>
      <c r="O50" s="191">
        <v>1</v>
      </c>
      <c r="P50" s="191">
        <v>1</v>
      </c>
      <c r="Q50" s="191">
        <v>1</v>
      </c>
    </row>
    <row r="51" spans="1:17" s="67" customFormat="1" ht="23.25" customHeight="1">
      <c r="A51" s="181">
        <v>5</v>
      </c>
      <c r="B51" s="192" t="s">
        <v>172</v>
      </c>
      <c r="C51" s="181"/>
      <c r="D51" s="186">
        <f>D52+D56</f>
        <v>2929.4</v>
      </c>
      <c r="E51" s="186">
        <f>E52+E56</f>
        <v>2929.4</v>
      </c>
      <c r="F51" s="186">
        <f>F52+F56</f>
        <v>2929.4</v>
      </c>
      <c r="G51" s="187"/>
      <c r="H51" s="187"/>
      <c r="I51" s="187"/>
      <c r="J51" s="187"/>
      <c r="K51" s="187"/>
      <c r="L51" s="187"/>
      <c r="M51" s="187"/>
      <c r="N51" s="187"/>
      <c r="O51" s="187"/>
      <c r="P51" s="187"/>
      <c r="Q51" s="187"/>
    </row>
    <row r="52" spans="1:17" s="68" customFormat="1" ht="23.25" customHeight="1">
      <c r="A52" s="181" t="s">
        <v>65</v>
      </c>
      <c r="B52" s="192" t="s">
        <v>173</v>
      </c>
      <c r="C52" s="182" t="s">
        <v>98</v>
      </c>
      <c r="D52" s="186">
        <v>1709.7</v>
      </c>
      <c r="E52" s="187">
        <f>F52</f>
        <v>1709.7</v>
      </c>
      <c r="F52" s="187">
        <v>1709.7</v>
      </c>
      <c r="G52" s="187"/>
      <c r="H52" s="187"/>
      <c r="I52" s="187"/>
      <c r="J52" s="187"/>
      <c r="K52" s="187"/>
      <c r="L52" s="187"/>
      <c r="M52" s="187"/>
      <c r="N52" s="187"/>
      <c r="O52" s="187"/>
      <c r="P52" s="187"/>
      <c r="Q52" s="187"/>
    </row>
    <row r="53" spans="1:17" s="68" customFormat="1" ht="23.25" customHeight="1">
      <c r="A53" s="182" t="s">
        <v>31</v>
      </c>
      <c r="B53" s="205" t="s">
        <v>174</v>
      </c>
      <c r="C53" s="182" t="s">
        <v>98</v>
      </c>
      <c r="D53" s="190">
        <v>490</v>
      </c>
      <c r="E53" s="191">
        <f>F53</f>
        <v>490</v>
      </c>
      <c r="F53" s="191">
        <v>490</v>
      </c>
      <c r="G53" s="191"/>
      <c r="H53" s="191"/>
      <c r="I53" s="191"/>
      <c r="J53" s="191"/>
      <c r="K53" s="191"/>
      <c r="L53" s="191"/>
      <c r="M53" s="191"/>
      <c r="N53" s="191"/>
      <c r="O53" s="191"/>
      <c r="P53" s="191"/>
      <c r="Q53" s="191"/>
    </row>
    <row r="54" spans="1:17" s="67" customFormat="1" ht="23.25" customHeight="1">
      <c r="A54" s="182" t="s">
        <v>175</v>
      </c>
      <c r="B54" s="205" t="s">
        <v>176</v>
      </c>
      <c r="C54" s="182" t="s">
        <v>98</v>
      </c>
      <c r="D54" s="190"/>
      <c r="E54" s="191">
        <f>F54</f>
        <v>8</v>
      </c>
      <c r="F54" s="191">
        <f>G54+H54+I54+J54+K54+L54+M54+N54+O54+P54+Q54</f>
        <v>8</v>
      </c>
      <c r="G54" s="191">
        <v>0.5</v>
      </c>
      <c r="H54" s="191">
        <v>0.5</v>
      </c>
      <c r="I54" s="191"/>
      <c r="J54" s="191"/>
      <c r="K54" s="191"/>
      <c r="L54" s="191">
        <v>0.3</v>
      </c>
      <c r="M54" s="191">
        <v>2</v>
      </c>
      <c r="N54" s="191">
        <v>3</v>
      </c>
      <c r="O54" s="191">
        <v>0.5</v>
      </c>
      <c r="P54" s="191">
        <v>0.2</v>
      </c>
      <c r="Q54" s="191">
        <v>1</v>
      </c>
    </row>
    <row r="55" spans="1:17" s="67" customFormat="1" ht="23.25" customHeight="1">
      <c r="A55" s="182" t="s">
        <v>175</v>
      </c>
      <c r="B55" s="205" t="s">
        <v>177</v>
      </c>
      <c r="C55" s="182" t="s">
        <v>98</v>
      </c>
      <c r="D55" s="190"/>
      <c r="E55" s="191">
        <f t="shared" ref="E55:E77" si="20">F55</f>
        <v>482</v>
      </c>
      <c r="F55" s="191">
        <v>482</v>
      </c>
      <c r="G55" s="191"/>
      <c r="H55" s="191"/>
      <c r="I55" s="191"/>
      <c r="J55" s="191"/>
      <c r="K55" s="191"/>
      <c r="L55" s="191"/>
      <c r="M55" s="191"/>
      <c r="N55" s="191"/>
      <c r="O55" s="191"/>
      <c r="P55" s="191"/>
      <c r="Q55" s="191"/>
    </row>
    <row r="56" spans="1:17" s="67" customFormat="1" ht="23.25" customHeight="1">
      <c r="A56" s="181" t="s">
        <v>66</v>
      </c>
      <c r="B56" s="185" t="s">
        <v>178</v>
      </c>
      <c r="C56" s="182" t="s">
        <v>98</v>
      </c>
      <c r="D56" s="186">
        <v>1219.7</v>
      </c>
      <c r="E56" s="187">
        <f t="shared" si="20"/>
        <v>1219.7</v>
      </c>
      <c r="F56" s="187">
        <f>SUM(G56:Q56)</f>
        <v>1219.7</v>
      </c>
      <c r="G56" s="187">
        <f t="shared" ref="G56:Q56" si="21">G57</f>
        <v>95</v>
      </c>
      <c r="H56" s="187">
        <f t="shared" si="21"/>
        <v>90</v>
      </c>
      <c r="I56" s="187">
        <f t="shared" si="21"/>
        <v>0</v>
      </c>
      <c r="J56" s="187">
        <f t="shared" si="21"/>
        <v>0</v>
      </c>
      <c r="K56" s="187">
        <f t="shared" si="21"/>
        <v>95</v>
      </c>
      <c r="L56" s="187">
        <f t="shared" si="21"/>
        <v>87</v>
      </c>
      <c r="M56" s="187">
        <f t="shared" si="21"/>
        <v>200.7</v>
      </c>
      <c r="N56" s="187">
        <f t="shared" si="21"/>
        <v>190</v>
      </c>
      <c r="O56" s="187">
        <f t="shared" si="21"/>
        <v>138</v>
      </c>
      <c r="P56" s="187">
        <f t="shared" si="21"/>
        <v>59</v>
      </c>
      <c r="Q56" s="187">
        <f t="shared" si="21"/>
        <v>265</v>
      </c>
    </row>
    <row r="57" spans="1:17" s="67" customFormat="1" ht="54" customHeight="1">
      <c r="A57" s="206" t="s">
        <v>31</v>
      </c>
      <c r="B57" s="205" t="s">
        <v>179</v>
      </c>
      <c r="C57" s="182" t="s">
        <v>98</v>
      </c>
      <c r="D57" s="190"/>
      <c r="E57" s="191">
        <f t="shared" si="20"/>
        <v>1219.7</v>
      </c>
      <c r="F57" s="191">
        <f>SUM(G57:Q57)</f>
        <v>1219.7</v>
      </c>
      <c r="G57" s="191">
        <v>95</v>
      </c>
      <c r="H57" s="191">
        <v>90</v>
      </c>
      <c r="I57" s="191">
        <v>0</v>
      </c>
      <c r="J57" s="191">
        <v>0</v>
      </c>
      <c r="K57" s="191">
        <v>95</v>
      </c>
      <c r="L57" s="191">
        <v>87</v>
      </c>
      <c r="M57" s="191">
        <v>200.7</v>
      </c>
      <c r="N57" s="191">
        <v>190</v>
      </c>
      <c r="O57" s="191">
        <v>138</v>
      </c>
      <c r="P57" s="191">
        <v>59</v>
      </c>
      <c r="Q57" s="191">
        <v>265</v>
      </c>
    </row>
    <row r="58" spans="1:17" s="67" customFormat="1" ht="23.25" customHeight="1">
      <c r="A58" s="182" t="s">
        <v>31</v>
      </c>
      <c r="B58" s="205" t="s">
        <v>180</v>
      </c>
      <c r="C58" s="182" t="s">
        <v>98</v>
      </c>
      <c r="D58" s="190">
        <v>500</v>
      </c>
      <c r="E58" s="191">
        <f t="shared" si="20"/>
        <v>500</v>
      </c>
      <c r="F58" s="191">
        <f>SUM(G58:Q58)</f>
        <v>500</v>
      </c>
      <c r="G58" s="191">
        <f>G59+G62+G63</f>
        <v>45</v>
      </c>
      <c r="H58" s="191">
        <f t="shared" ref="H58:Q58" si="22">H59+H62+H63</f>
        <v>40.5</v>
      </c>
      <c r="I58" s="191">
        <f t="shared" si="22"/>
        <v>8</v>
      </c>
      <c r="J58" s="191">
        <f t="shared" si="22"/>
        <v>3</v>
      </c>
      <c r="K58" s="191">
        <f t="shared" si="22"/>
        <v>40</v>
      </c>
      <c r="L58" s="191">
        <f t="shared" si="22"/>
        <v>38</v>
      </c>
      <c r="M58" s="191">
        <f t="shared" si="22"/>
        <v>55</v>
      </c>
      <c r="N58" s="191">
        <f t="shared" si="22"/>
        <v>56.5</v>
      </c>
      <c r="O58" s="191">
        <f t="shared" si="22"/>
        <v>51</v>
      </c>
      <c r="P58" s="191">
        <f t="shared" si="22"/>
        <v>43</v>
      </c>
      <c r="Q58" s="191">
        <f t="shared" si="22"/>
        <v>120</v>
      </c>
    </row>
    <row r="59" spans="1:17" s="70" customFormat="1" ht="23.25" customHeight="1">
      <c r="A59" s="206" t="s">
        <v>175</v>
      </c>
      <c r="B59" s="205" t="s">
        <v>181</v>
      </c>
      <c r="C59" s="182" t="s">
        <v>98</v>
      </c>
      <c r="D59" s="190"/>
      <c r="E59" s="191">
        <f t="shared" si="20"/>
        <v>58</v>
      </c>
      <c r="F59" s="191">
        <f>SUM(G59:Q59)</f>
        <v>58</v>
      </c>
      <c r="G59" s="191">
        <f>G60</f>
        <v>7</v>
      </c>
      <c r="H59" s="191">
        <f>H60</f>
        <v>3.5</v>
      </c>
      <c r="I59" s="191">
        <v>0</v>
      </c>
      <c r="J59" s="191">
        <v>0</v>
      </c>
      <c r="K59" s="191">
        <v>2</v>
      </c>
      <c r="L59" s="191">
        <v>4</v>
      </c>
      <c r="M59" s="191">
        <v>10</v>
      </c>
      <c r="N59" s="191">
        <f>N60</f>
        <v>12.5</v>
      </c>
      <c r="O59" s="191">
        <v>4</v>
      </c>
      <c r="P59" s="191">
        <v>3</v>
      </c>
      <c r="Q59" s="191">
        <v>12</v>
      </c>
    </row>
    <row r="60" spans="1:17" s="70" customFormat="1" ht="23.25" customHeight="1">
      <c r="A60" s="194"/>
      <c r="B60" s="194" t="s">
        <v>182</v>
      </c>
      <c r="C60" s="182" t="s">
        <v>98</v>
      </c>
      <c r="D60" s="190"/>
      <c r="E60" s="191">
        <f t="shared" si="20"/>
        <v>58</v>
      </c>
      <c r="F60" s="191">
        <f>SUM(G60:Q60)</f>
        <v>58</v>
      </c>
      <c r="G60" s="191">
        <v>7</v>
      </c>
      <c r="H60" s="191">
        <v>3.5</v>
      </c>
      <c r="I60" s="191">
        <v>0</v>
      </c>
      <c r="J60" s="191">
        <v>0</v>
      </c>
      <c r="K60" s="191">
        <v>2</v>
      </c>
      <c r="L60" s="191">
        <v>4</v>
      </c>
      <c r="M60" s="191">
        <v>10</v>
      </c>
      <c r="N60" s="191">
        <v>12.5</v>
      </c>
      <c r="O60" s="191">
        <v>4</v>
      </c>
      <c r="P60" s="191">
        <v>3</v>
      </c>
      <c r="Q60" s="191">
        <v>12</v>
      </c>
    </row>
    <row r="61" spans="1:17" s="71" customFormat="1" ht="33.75" customHeight="1">
      <c r="A61" s="206" t="s">
        <v>175</v>
      </c>
      <c r="B61" s="205" t="s">
        <v>183</v>
      </c>
      <c r="C61" s="182" t="s">
        <v>98</v>
      </c>
      <c r="D61" s="190"/>
      <c r="E61" s="191">
        <f t="shared" si="20"/>
        <v>442</v>
      </c>
      <c r="F61" s="191">
        <f>F62+F63</f>
        <v>442</v>
      </c>
      <c r="G61" s="191">
        <f t="shared" ref="G61:Q61" si="23">G62+G63</f>
        <v>38</v>
      </c>
      <c r="H61" s="191">
        <f>H62+H63</f>
        <v>37</v>
      </c>
      <c r="I61" s="191">
        <f t="shared" si="23"/>
        <v>8</v>
      </c>
      <c r="J61" s="191">
        <f>J62</f>
        <v>3</v>
      </c>
      <c r="K61" s="191">
        <f t="shared" si="23"/>
        <v>38</v>
      </c>
      <c r="L61" s="191">
        <f t="shared" si="23"/>
        <v>34</v>
      </c>
      <c r="M61" s="191">
        <f t="shared" si="23"/>
        <v>45</v>
      </c>
      <c r="N61" s="191">
        <f t="shared" si="23"/>
        <v>44</v>
      </c>
      <c r="O61" s="191">
        <f t="shared" si="23"/>
        <v>47</v>
      </c>
      <c r="P61" s="191">
        <f t="shared" si="23"/>
        <v>40</v>
      </c>
      <c r="Q61" s="191">
        <f t="shared" si="23"/>
        <v>108</v>
      </c>
    </row>
    <row r="62" spans="1:17" s="72" customFormat="1" ht="23.25" customHeight="1">
      <c r="A62" s="194"/>
      <c r="B62" s="194" t="s">
        <v>182</v>
      </c>
      <c r="C62" s="182" t="s">
        <v>98</v>
      </c>
      <c r="D62" s="190"/>
      <c r="E62" s="191">
        <f t="shared" si="20"/>
        <v>142</v>
      </c>
      <c r="F62" s="191">
        <f t="shared" ref="F62:F68" si="24">SUM(G62:Q62)</f>
        <v>142</v>
      </c>
      <c r="G62" s="191">
        <v>16</v>
      </c>
      <c r="H62" s="191">
        <v>17</v>
      </c>
      <c r="I62" s="191">
        <v>8</v>
      </c>
      <c r="J62" s="191">
        <v>3</v>
      </c>
      <c r="K62" s="191">
        <v>15</v>
      </c>
      <c r="L62" s="191">
        <v>12</v>
      </c>
      <c r="M62" s="191">
        <v>15</v>
      </c>
      <c r="N62" s="191">
        <v>14</v>
      </c>
      <c r="O62" s="191">
        <v>15</v>
      </c>
      <c r="P62" s="191">
        <v>10</v>
      </c>
      <c r="Q62" s="191">
        <v>17</v>
      </c>
    </row>
    <row r="63" spans="1:17" ht="23.25" customHeight="1">
      <c r="A63" s="205"/>
      <c r="B63" s="205" t="s">
        <v>184</v>
      </c>
      <c r="C63" s="182" t="s">
        <v>98</v>
      </c>
      <c r="D63" s="190"/>
      <c r="E63" s="191">
        <f t="shared" si="20"/>
        <v>300</v>
      </c>
      <c r="F63" s="191">
        <f t="shared" si="24"/>
        <v>300</v>
      </c>
      <c r="G63" s="191">
        <v>22</v>
      </c>
      <c r="H63" s="191">
        <v>20</v>
      </c>
      <c r="I63" s="191">
        <v>0</v>
      </c>
      <c r="J63" s="191">
        <v>0</v>
      </c>
      <c r="K63" s="191">
        <v>23</v>
      </c>
      <c r="L63" s="191">
        <v>22</v>
      </c>
      <c r="M63" s="191">
        <v>30</v>
      </c>
      <c r="N63" s="191">
        <v>30</v>
      </c>
      <c r="O63" s="191">
        <v>32</v>
      </c>
      <c r="P63" s="191">
        <v>30</v>
      </c>
      <c r="Q63" s="191">
        <v>91</v>
      </c>
    </row>
    <row r="64" spans="1:17" ht="18.75" customHeight="1">
      <c r="A64" s="181" t="s">
        <v>26</v>
      </c>
      <c r="B64" s="181" t="s">
        <v>185</v>
      </c>
      <c r="C64" s="182"/>
      <c r="D64" s="186">
        <f>D65+D66+D67</f>
        <v>26115</v>
      </c>
      <c r="E64" s="187">
        <f t="shared" si="20"/>
        <v>70248</v>
      </c>
      <c r="F64" s="187">
        <f>F65+F66+F67+F68+F69</f>
        <v>70248</v>
      </c>
      <c r="G64" s="187">
        <f>G65+G66+G67+G68+G69</f>
        <v>6968</v>
      </c>
      <c r="H64" s="187">
        <f t="shared" ref="H64:Q64" si="25">H65+H66+H67+H68+H69</f>
        <v>9775</v>
      </c>
      <c r="I64" s="187">
        <f t="shared" si="25"/>
        <v>7775</v>
      </c>
      <c r="J64" s="187">
        <f t="shared" si="25"/>
        <v>12798</v>
      </c>
      <c r="K64" s="187">
        <f t="shared" si="25"/>
        <v>4409</v>
      </c>
      <c r="L64" s="187">
        <f t="shared" si="25"/>
        <v>4635</v>
      </c>
      <c r="M64" s="187">
        <f t="shared" si="25"/>
        <v>5896</v>
      </c>
      <c r="N64" s="187">
        <f t="shared" si="25"/>
        <v>3390</v>
      </c>
      <c r="O64" s="187">
        <f t="shared" si="25"/>
        <v>4046</v>
      </c>
      <c r="P64" s="187">
        <f t="shared" si="25"/>
        <v>4127</v>
      </c>
      <c r="Q64" s="187">
        <f t="shared" si="25"/>
        <v>6429</v>
      </c>
    </row>
    <row r="65" spans="1:17" ht="18.75" customHeight="1">
      <c r="A65" s="182">
        <v>1</v>
      </c>
      <c r="B65" s="194" t="s">
        <v>186</v>
      </c>
      <c r="C65" s="182" t="s">
        <v>111</v>
      </c>
      <c r="D65" s="190">
        <v>7915</v>
      </c>
      <c r="E65" s="191">
        <f t="shared" si="20"/>
        <v>7915</v>
      </c>
      <c r="F65" s="191">
        <f t="shared" si="24"/>
        <v>7915</v>
      </c>
      <c r="G65" s="191">
        <v>1015</v>
      </c>
      <c r="H65" s="191">
        <v>970</v>
      </c>
      <c r="I65" s="191">
        <v>1185</v>
      </c>
      <c r="J65" s="191">
        <v>490</v>
      </c>
      <c r="K65" s="191">
        <v>450</v>
      </c>
      <c r="L65" s="191">
        <v>455</v>
      </c>
      <c r="M65" s="191">
        <v>821</v>
      </c>
      <c r="N65" s="191">
        <v>580</v>
      </c>
      <c r="O65" s="191">
        <v>482</v>
      </c>
      <c r="P65" s="191">
        <v>630</v>
      </c>
      <c r="Q65" s="191">
        <v>837</v>
      </c>
    </row>
    <row r="66" spans="1:17" ht="18.75" customHeight="1">
      <c r="A66" s="182">
        <v>2</v>
      </c>
      <c r="B66" s="194" t="s">
        <v>187</v>
      </c>
      <c r="C66" s="182" t="s">
        <v>111</v>
      </c>
      <c r="D66" s="190">
        <v>9000</v>
      </c>
      <c r="E66" s="191">
        <f t="shared" si="20"/>
        <v>9000</v>
      </c>
      <c r="F66" s="191">
        <f t="shared" si="24"/>
        <v>9000</v>
      </c>
      <c r="G66" s="191">
        <v>1985</v>
      </c>
      <c r="H66" s="191">
        <v>1235</v>
      </c>
      <c r="I66" s="191">
        <v>1235</v>
      </c>
      <c r="J66" s="191">
        <v>420</v>
      </c>
      <c r="K66" s="191">
        <v>468</v>
      </c>
      <c r="L66" s="191">
        <v>585</v>
      </c>
      <c r="M66" s="191">
        <v>783</v>
      </c>
      <c r="N66" s="191">
        <v>700</v>
      </c>
      <c r="O66" s="191">
        <v>464</v>
      </c>
      <c r="P66" s="191">
        <v>580</v>
      </c>
      <c r="Q66" s="191">
        <v>545</v>
      </c>
    </row>
    <row r="67" spans="1:17" ht="18.75" customHeight="1">
      <c r="A67" s="182">
        <v>3</v>
      </c>
      <c r="B67" s="194" t="s">
        <v>188</v>
      </c>
      <c r="C67" s="182" t="s">
        <v>111</v>
      </c>
      <c r="D67" s="190">
        <v>9200</v>
      </c>
      <c r="E67" s="191">
        <f t="shared" si="20"/>
        <v>9200</v>
      </c>
      <c r="F67" s="191">
        <f t="shared" si="24"/>
        <v>9200</v>
      </c>
      <c r="G67" s="191">
        <v>598</v>
      </c>
      <c r="H67" s="191">
        <v>1270</v>
      </c>
      <c r="I67" s="191">
        <v>400</v>
      </c>
      <c r="J67" s="191">
        <v>4500</v>
      </c>
      <c r="K67" s="191">
        <v>191</v>
      </c>
      <c r="L67" s="191">
        <v>490</v>
      </c>
      <c r="M67" s="191">
        <v>280</v>
      </c>
      <c r="N67" s="191">
        <v>820</v>
      </c>
      <c r="O67" s="191">
        <v>266</v>
      </c>
      <c r="P67" s="191">
        <v>50</v>
      </c>
      <c r="Q67" s="191">
        <v>335</v>
      </c>
    </row>
    <row r="68" spans="1:17" ht="18.75" customHeight="1">
      <c r="A68" s="182">
        <v>4</v>
      </c>
      <c r="B68" s="194" t="s">
        <v>189</v>
      </c>
      <c r="C68" s="182" t="s">
        <v>111</v>
      </c>
      <c r="D68" s="190"/>
      <c r="E68" s="191">
        <f t="shared" si="20"/>
        <v>94</v>
      </c>
      <c r="F68" s="191">
        <f t="shared" si="24"/>
        <v>94</v>
      </c>
      <c r="G68" s="191">
        <v>70</v>
      </c>
      <c r="H68" s="191">
        <v>24</v>
      </c>
      <c r="I68" s="191"/>
      <c r="J68" s="191"/>
      <c r="K68" s="191"/>
      <c r="L68" s="191"/>
      <c r="M68" s="191"/>
      <c r="N68" s="191"/>
      <c r="O68" s="191"/>
      <c r="P68" s="191"/>
      <c r="Q68" s="191"/>
    </row>
    <row r="69" spans="1:17" ht="18.75" customHeight="1">
      <c r="A69" s="182">
        <v>5</v>
      </c>
      <c r="B69" s="194" t="s">
        <v>190</v>
      </c>
      <c r="C69" s="182" t="s">
        <v>111</v>
      </c>
      <c r="D69" s="190"/>
      <c r="E69" s="191">
        <f t="shared" si="20"/>
        <v>44039</v>
      </c>
      <c r="F69" s="191">
        <f>SUM(G69:Q69)</f>
        <v>44039</v>
      </c>
      <c r="G69" s="191">
        <v>3300</v>
      </c>
      <c r="H69" s="191">
        <v>6276</v>
      </c>
      <c r="I69" s="191">
        <v>4955</v>
      </c>
      <c r="J69" s="191">
        <v>7388</v>
      </c>
      <c r="K69" s="191">
        <v>3300</v>
      </c>
      <c r="L69" s="191">
        <v>3105</v>
      </c>
      <c r="M69" s="191">
        <v>4012</v>
      </c>
      <c r="N69" s="191">
        <v>1290</v>
      </c>
      <c r="O69" s="191">
        <v>2834</v>
      </c>
      <c r="P69" s="191">
        <v>2867</v>
      </c>
      <c r="Q69" s="191">
        <v>4712</v>
      </c>
    </row>
    <row r="70" spans="1:17" s="67" customFormat="1">
      <c r="A70" s="181" t="s">
        <v>32</v>
      </c>
      <c r="B70" s="181" t="s">
        <v>191</v>
      </c>
      <c r="C70" s="181"/>
      <c r="D70" s="186"/>
      <c r="E70" s="191">
        <f t="shared" si="20"/>
        <v>0</v>
      </c>
      <c r="F70" s="187"/>
      <c r="G70" s="187"/>
      <c r="H70" s="187"/>
      <c r="I70" s="187"/>
      <c r="J70" s="187"/>
      <c r="K70" s="187"/>
      <c r="L70" s="187"/>
      <c r="M70" s="187"/>
      <c r="N70" s="187"/>
      <c r="O70" s="187"/>
      <c r="P70" s="187"/>
      <c r="Q70" s="187"/>
    </row>
    <row r="71" spans="1:17" ht="21.75" customHeight="1">
      <c r="A71" s="207" t="s">
        <v>140</v>
      </c>
      <c r="B71" s="208" t="s">
        <v>192</v>
      </c>
      <c r="C71" s="207" t="s">
        <v>143</v>
      </c>
      <c r="D71" s="190">
        <v>92</v>
      </c>
      <c r="E71" s="191">
        <f t="shared" si="20"/>
        <v>99.749999999999986</v>
      </c>
      <c r="F71" s="191">
        <f>SUM(G71:Q71)</f>
        <v>99.749999999999986</v>
      </c>
      <c r="G71" s="191">
        <f t="shared" ref="G71:L71" si="26">G75</f>
        <v>21</v>
      </c>
      <c r="H71" s="191">
        <f t="shared" si="26"/>
        <v>11.55</v>
      </c>
      <c r="I71" s="191">
        <f t="shared" si="26"/>
        <v>7</v>
      </c>
      <c r="J71" s="191">
        <f t="shared" si="26"/>
        <v>7</v>
      </c>
      <c r="K71" s="191">
        <f t="shared" si="26"/>
        <v>22.05</v>
      </c>
      <c r="L71" s="191">
        <f t="shared" si="26"/>
        <v>4.2</v>
      </c>
      <c r="M71" s="191">
        <v>3.15</v>
      </c>
      <c r="N71" s="191">
        <v>5.6</v>
      </c>
      <c r="O71" s="191">
        <v>6.4749999999999996</v>
      </c>
      <c r="P71" s="191">
        <v>2.625</v>
      </c>
      <c r="Q71" s="191">
        <v>9.1</v>
      </c>
    </row>
    <row r="72" spans="1:17" ht="21.75" customHeight="1">
      <c r="A72" s="207">
        <v>1</v>
      </c>
      <c r="B72" s="208" t="s">
        <v>193</v>
      </c>
      <c r="C72" s="207"/>
      <c r="D72" s="190">
        <v>36.4</v>
      </c>
      <c r="E72" s="191">
        <f t="shared" si="20"/>
        <v>0</v>
      </c>
      <c r="F72" s="191"/>
      <c r="G72" s="191"/>
      <c r="H72" s="191"/>
      <c r="I72" s="191"/>
      <c r="J72" s="191"/>
      <c r="K72" s="191"/>
      <c r="L72" s="191"/>
      <c r="M72" s="191"/>
      <c r="N72" s="191"/>
      <c r="O72" s="191"/>
      <c r="P72" s="191"/>
      <c r="Q72" s="191"/>
    </row>
    <row r="73" spans="1:17" ht="21.75" customHeight="1">
      <c r="A73" s="209" t="s">
        <v>31</v>
      </c>
      <c r="B73" s="210" t="s">
        <v>194</v>
      </c>
      <c r="C73" s="207" t="s">
        <v>98</v>
      </c>
      <c r="D73" s="190">
        <v>26.4</v>
      </c>
      <c r="E73" s="191">
        <f t="shared" si="20"/>
        <v>28.500000000000004</v>
      </c>
      <c r="F73" s="191">
        <f>SUM(G73:Q73)</f>
        <v>28.500000000000004</v>
      </c>
      <c r="G73" s="191">
        <v>6</v>
      </c>
      <c r="H73" s="191">
        <v>3.3</v>
      </c>
      <c r="I73" s="191">
        <v>2</v>
      </c>
      <c r="J73" s="191">
        <v>2</v>
      </c>
      <c r="K73" s="191">
        <v>6.3</v>
      </c>
      <c r="L73" s="191">
        <v>1.2</v>
      </c>
      <c r="M73" s="191">
        <v>0.9</v>
      </c>
      <c r="N73" s="191">
        <v>1.6</v>
      </c>
      <c r="O73" s="191">
        <v>1.85</v>
      </c>
      <c r="P73" s="191">
        <v>0.75</v>
      </c>
      <c r="Q73" s="191">
        <v>2.6</v>
      </c>
    </row>
    <row r="74" spans="1:17" ht="21.75" customHeight="1">
      <c r="A74" s="209"/>
      <c r="B74" s="189" t="s">
        <v>147</v>
      </c>
      <c r="C74" s="207" t="s">
        <v>148</v>
      </c>
      <c r="D74" s="190">
        <v>35</v>
      </c>
      <c r="E74" s="191">
        <f t="shared" si="20"/>
        <v>35</v>
      </c>
      <c r="F74" s="191">
        <v>35</v>
      </c>
      <c r="G74" s="191">
        <v>35</v>
      </c>
      <c r="H74" s="191">
        <v>35</v>
      </c>
      <c r="I74" s="191">
        <v>35</v>
      </c>
      <c r="J74" s="191">
        <v>35</v>
      </c>
      <c r="K74" s="191">
        <v>35</v>
      </c>
      <c r="L74" s="191">
        <v>35</v>
      </c>
      <c r="M74" s="191">
        <v>35</v>
      </c>
      <c r="N74" s="191">
        <v>35</v>
      </c>
      <c r="O74" s="191">
        <v>35</v>
      </c>
      <c r="P74" s="191">
        <v>35</v>
      </c>
      <c r="Q74" s="191">
        <v>35</v>
      </c>
    </row>
    <row r="75" spans="1:17" ht="21.75" customHeight="1">
      <c r="A75" s="209"/>
      <c r="B75" s="189" t="s">
        <v>149</v>
      </c>
      <c r="C75" s="207" t="s">
        <v>143</v>
      </c>
      <c r="D75" s="190">
        <v>92</v>
      </c>
      <c r="E75" s="191">
        <f t="shared" si="20"/>
        <v>99.749999999999986</v>
      </c>
      <c r="F75" s="191">
        <f>SUM(G75:Q75)</f>
        <v>99.749999999999986</v>
      </c>
      <c r="G75" s="191">
        <f>G73*G74/10</f>
        <v>21</v>
      </c>
      <c r="H75" s="191">
        <f>H73*H74/10</f>
        <v>11.55</v>
      </c>
      <c r="I75" s="191">
        <f>I73*I74/10</f>
        <v>7</v>
      </c>
      <c r="J75" s="191">
        <f>J73*J74/10</f>
        <v>7</v>
      </c>
      <c r="K75" s="191">
        <f>K73*K74/10</f>
        <v>22.05</v>
      </c>
      <c r="L75" s="191">
        <f>L74*L73/10</f>
        <v>4.2</v>
      </c>
      <c r="M75" s="191">
        <v>3.15</v>
      </c>
      <c r="N75" s="191">
        <v>5.6</v>
      </c>
      <c r="O75" s="191">
        <v>6.4749999999999996</v>
      </c>
      <c r="P75" s="191">
        <v>2.625</v>
      </c>
      <c r="Q75" s="191">
        <v>9.1</v>
      </c>
    </row>
    <row r="76" spans="1:17" ht="26.25" customHeight="1">
      <c r="A76" s="181" t="s">
        <v>33</v>
      </c>
      <c r="B76" s="181" t="s">
        <v>195</v>
      </c>
      <c r="C76" s="182" t="s">
        <v>98</v>
      </c>
      <c r="D76" s="186">
        <v>300</v>
      </c>
      <c r="E76" s="187">
        <f t="shared" si="20"/>
        <v>300</v>
      </c>
      <c r="F76" s="187">
        <f t="shared" ref="F76:Q76" si="27">F77</f>
        <v>300</v>
      </c>
      <c r="G76" s="187">
        <f t="shared" si="27"/>
        <v>35</v>
      </c>
      <c r="H76" s="187">
        <f t="shared" si="27"/>
        <v>20</v>
      </c>
      <c r="I76" s="187">
        <f t="shared" si="27"/>
        <v>21</v>
      </c>
      <c r="J76" s="187">
        <f t="shared" si="27"/>
        <v>32</v>
      </c>
      <c r="K76" s="187">
        <f t="shared" si="27"/>
        <v>30</v>
      </c>
      <c r="L76" s="187">
        <f t="shared" si="27"/>
        <v>35</v>
      </c>
      <c r="M76" s="187">
        <f t="shared" si="27"/>
        <v>21</v>
      </c>
      <c r="N76" s="187">
        <f t="shared" si="27"/>
        <v>20</v>
      </c>
      <c r="O76" s="187">
        <f t="shared" si="27"/>
        <v>39</v>
      </c>
      <c r="P76" s="187">
        <f t="shared" si="27"/>
        <v>22</v>
      </c>
      <c r="Q76" s="187">
        <f t="shared" si="27"/>
        <v>25</v>
      </c>
    </row>
    <row r="77" spans="1:17" ht="30">
      <c r="A77" s="211"/>
      <c r="B77" s="212" t="s">
        <v>196</v>
      </c>
      <c r="C77" s="182" t="s">
        <v>98</v>
      </c>
      <c r="D77" s="190">
        <v>300</v>
      </c>
      <c r="E77" s="191">
        <f t="shared" si="20"/>
        <v>300</v>
      </c>
      <c r="F77" s="191">
        <f>SUM(G77:Q77)</f>
        <v>300</v>
      </c>
      <c r="G77" s="191">
        <v>35</v>
      </c>
      <c r="H77" s="191">
        <v>20</v>
      </c>
      <c r="I77" s="191">
        <v>21</v>
      </c>
      <c r="J77" s="191">
        <v>32</v>
      </c>
      <c r="K77" s="191">
        <v>30</v>
      </c>
      <c r="L77" s="191">
        <v>35</v>
      </c>
      <c r="M77" s="191">
        <v>21</v>
      </c>
      <c r="N77" s="191">
        <v>20</v>
      </c>
      <c r="O77" s="191">
        <v>39</v>
      </c>
      <c r="P77" s="191">
        <v>22</v>
      </c>
      <c r="Q77" s="191">
        <v>25</v>
      </c>
    </row>
  </sheetData>
  <mergeCells count="3">
    <mergeCell ref="P1:Q1"/>
    <mergeCell ref="A2:Q2"/>
    <mergeCell ref="A3:Q3"/>
  </mergeCells>
  <pageMargins left="0.7" right="0.7" top="0.75" bottom="0.75" header="0.3" footer="0.3"/>
  <pageSetup paperSize="9" scale="67"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91"/>
  <sheetViews>
    <sheetView workbookViewId="0">
      <selection activeCell="E1" sqref="E1:F1"/>
    </sheetView>
  </sheetViews>
  <sheetFormatPr defaultColWidth="8" defaultRowHeight="15.75"/>
  <cols>
    <col min="1" max="1" width="3.44140625" style="103" customWidth="1"/>
    <col min="2" max="2" width="38.44140625" style="104" customWidth="1"/>
    <col min="3" max="4" width="9.77734375" style="73" customWidth="1"/>
    <col min="5" max="5" width="9.33203125" style="73" customWidth="1"/>
    <col min="6" max="6" width="9" style="73" customWidth="1"/>
    <col min="7" max="7" width="6.44140625" style="73" customWidth="1"/>
    <col min="8" max="8" width="15.44140625" style="74" customWidth="1"/>
    <col min="9" max="11" width="8" style="74"/>
    <col min="12" max="12" width="18.44140625" style="74" customWidth="1"/>
    <col min="13" max="16384" width="8" style="74"/>
  </cols>
  <sheetData>
    <row r="1" spans="1:9" ht="20.25" customHeight="1">
      <c r="A1" s="680"/>
      <c r="B1" s="680"/>
      <c r="E1" s="685" t="s">
        <v>197</v>
      </c>
      <c r="F1" s="685"/>
    </row>
    <row r="2" spans="1:9" ht="25.5" customHeight="1">
      <c r="A2" s="681" t="s">
        <v>198</v>
      </c>
      <c r="B2" s="681"/>
      <c r="C2" s="681"/>
      <c r="D2" s="681"/>
      <c r="E2" s="681"/>
      <c r="F2" s="681"/>
      <c r="G2" s="75"/>
    </row>
    <row r="3" spans="1:9" ht="33.75" customHeight="1">
      <c r="A3" s="682" t="str">
        <f>'chỉ tieeuNN-TS'!A3:Q3</f>
        <v>(Kèm theo Quyết định số          /QĐ-UBND ngày         /12/2021 của UBND huyện Tu Mơ Rông)</v>
      </c>
      <c r="B3" s="682"/>
      <c r="C3" s="682"/>
      <c r="D3" s="682"/>
      <c r="E3" s="682"/>
      <c r="F3" s="682"/>
      <c r="G3" s="75"/>
    </row>
    <row r="4" spans="1:9" s="80" customFormat="1" ht="37.15" customHeight="1">
      <c r="A4" s="76" t="s">
        <v>20</v>
      </c>
      <c r="B4" s="77" t="s">
        <v>90</v>
      </c>
      <c r="C4" s="78" t="s">
        <v>91</v>
      </c>
      <c r="D4" s="78" t="s">
        <v>92</v>
      </c>
      <c r="E4" s="78" t="s">
        <v>93</v>
      </c>
      <c r="F4" s="78" t="s">
        <v>1</v>
      </c>
      <c r="G4" s="79"/>
    </row>
    <row r="5" spans="1:9" s="81" customFormat="1">
      <c r="A5" s="213">
        <v>1</v>
      </c>
      <c r="B5" s="214" t="s">
        <v>199</v>
      </c>
      <c r="C5" s="215"/>
      <c r="D5" s="215"/>
      <c r="E5" s="216"/>
      <c r="F5" s="78"/>
      <c r="G5" s="79"/>
    </row>
    <row r="6" spans="1:9" s="83" customFormat="1">
      <c r="A6" s="217" t="s">
        <v>31</v>
      </c>
      <c r="B6" s="218" t="s">
        <v>200</v>
      </c>
      <c r="C6" s="219" t="s">
        <v>201</v>
      </c>
      <c r="D6" s="174">
        <v>29070</v>
      </c>
      <c r="E6" s="174">
        <v>29070</v>
      </c>
      <c r="F6" s="220"/>
      <c r="G6" s="82"/>
    </row>
    <row r="7" spans="1:9" s="83" customFormat="1">
      <c r="A7" s="217" t="s">
        <v>31</v>
      </c>
      <c r="B7" s="218" t="s">
        <v>202</v>
      </c>
      <c r="C7" s="221" t="s">
        <v>114</v>
      </c>
      <c r="D7" s="174">
        <v>29610</v>
      </c>
      <c r="E7" s="174">
        <v>29610</v>
      </c>
      <c r="F7" s="220"/>
      <c r="G7" s="82"/>
    </row>
    <row r="8" spans="1:9" s="83" customFormat="1">
      <c r="A8" s="217" t="s">
        <v>31</v>
      </c>
      <c r="B8" s="218" t="s">
        <v>203</v>
      </c>
      <c r="C8" s="221" t="s">
        <v>114</v>
      </c>
      <c r="D8" s="174">
        <v>29340</v>
      </c>
      <c r="E8" s="174">
        <v>29340</v>
      </c>
      <c r="F8" s="220"/>
      <c r="G8" s="82"/>
    </row>
    <row r="9" spans="1:9" s="135" customFormat="1">
      <c r="A9" s="213">
        <v>2</v>
      </c>
      <c r="B9" s="214" t="s">
        <v>204</v>
      </c>
      <c r="C9" s="222" t="s">
        <v>143</v>
      </c>
      <c r="D9" s="223">
        <v>6008.5</v>
      </c>
      <c r="E9" s="223">
        <v>6025.3</v>
      </c>
      <c r="F9" s="78"/>
      <c r="G9" s="134"/>
    </row>
    <row r="10" spans="1:9" s="83" customFormat="1">
      <c r="A10" s="224" t="s">
        <v>31</v>
      </c>
      <c r="B10" s="218" t="s">
        <v>205</v>
      </c>
      <c r="C10" s="221" t="s">
        <v>206</v>
      </c>
      <c r="D10" s="174">
        <v>205</v>
      </c>
      <c r="E10" s="225">
        <v>205.36</v>
      </c>
      <c r="F10" s="220"/>
      <c r="G10" s="82"/>
    </row>
    <row r="11" spans="1:9" s="83" customFormat="1">
      <c r="A11" s="213">
        <v>3</v>
      </c>
      <c r="B11" s="226" t="s">
        <v>207</v>
      </c>
      <c r="C11" s="227"/>
      <c r="D11" s="228"/>
      <c r="E11" s="229"/>
      <c r="F11" s="220"/>
      <c r="G11" s="82"/>
    </row>
    <row r="12" spans="1:9" s="84" customFormat="1" ht="31.5">
      <c r="A12" s="173" t="s">
        <v>31</v>
      </c>
      <c r="B12" s="172" t="s">
        <v>208</v>
      </c>
      <c r="C12" s="173" t="s">
        <v>201</v>
      </c>
      <c r="D12" s="170"/>
      <c r="E12" s="170">
        <v>300</v>
      </c>
      <c r="F12" s="220"/>
      <c r="G12" s="82"/>
      <c r="I12" s="83"/>
    </row>
    <row r="13" spans="1:9" s="84" customFormat="1">
      <c r="A13" s="173" t="s">
        <v>31</v>
      </c>
      <c r="B13" s="175" t="s">
        <v>209</v>
      </c>
      <c r="C13" s="173" t="s">
        <v>123</v>
      </c>
      <c r="D13" s="170"/>
      <c r="E13" s="170">
        <v>32.03</v>
      </c>
      <c r="F13" s="220"/>
      <c r="G13" s="82"/>
      <c r="I13" s="83"/>
    </row>
    <row r="14" spans="1:9" s="84" customFormat="1">
      <c r="A14" s="230"/>
      <c r="B14" s="231" t="s">
        <v>210</v>
      </c>
      <c r="C14" s="232" t="s">
        <v>123</v>
      </c>
      <c r="D14" s="170"/>
      <c r="E14" s="170">
        <v>13.62</v>
      </c>
      <c r="F14" s="220"/>
      <c r="G14" s="82"/>
      <c r="I14" s="83"/>
    </row>
    <row r="15" spans="1:9" s="84" customFormat="1">
      <c r="A15" s="173" t="s">
        <v>31</v>
      </c>
      <c r="B15" s="175" t="s">
        <v>211</v>
      </c>
      <c r="C15" s="173" t="s">
        <v>201</v>
      </c>
      <c r="D15" s="170"/>
      <c r="E15" s="170">
        <v>385</v>
      </c>
      <c r="F15" s="220"/>
      <c r="G15" s="82"/>
      <c r="I15" s="83"/>
    </row>
    <row r="16" spans="1:9" s="84" customFormat="1">
      <c r="A16" s="233">
        <v>4</v>
      </c>
      <c r="B16" s="234" t="s">
        <v>212</v>
      </c>
      <c r="C16" s="233"/>
      <c r="D16" s="235"/>
      <c r="E16" s="235"/>
      <c r="F16" s="220"/>
      <c r="G16" s="82"/>
      <c r="I16" s="83"/>
    </row>
    <row r="17" spans="1:9" s="80" customFormat="1">
      <c r="A17" s="236" t="s">
        <v>31</v>
      </c>
      <c r="B17" s="237" t="s">
        <v>213</v>
      </c>
      <c r="C17" s="169" t="s">
        <v>214</v>
      </c>
      <c r="D17" s="174"/>
      <c r="E17" s="174">
        <v>3546</v>
      </c>
      <c r="F17" s="220"/>
      <c r="G17" s="85"/>
      <c r="I17" s="86"/>
    </row>
    <row r="18" spans="1:9" s="84" customFormat="1">
      <c r="A18" s="236" t="s">
        <v>31</v>
      </c>
      <c r="B18" s="237" t="s">
        <v>215</v>
      </c>
      <c r="C18" s="169" t="s">
        <v>123</v>
      </c>
      <c r="D18" s="170"/>
      <c r="E18" s="170">
        <v>52.11</v>
      </c>
      <c r="F18" s="220"/>
      <c r="G18" s="82"/>
      <c r="I18" s="83"/>
    </row>
    <row r="19" spans="1:9" s="80" customFormat="1">
      <c r="A19" s="236" t="s">
        <v>31</v>
      </c>
      <c r="B19" s="168" t="s">
        <v>216</v>
      </c>
      <c r="C19" s="169" t="s">
        <v>214</v>
      </c>
      <c r="D19" s="174"/>
      <c r="E19" s="174">
        <v>550</v>
      </c>
      <c r="F19" s="220"/>
      <c r="G19" s="85"/>
      <c r="I19" s="86"/>
    </row>
    <row r="20" spans="1:9" s="87" customFormat="1">
      <c r="A20" s="236" t="s">
        <v>31</v>
      </c>
      <c r="B20" s="168" t="s">
        <v>217</v>
      </c>
      <c r="C20" s="169" t="s">
        <v>123</v>
      </c>
      <c r="D20" s="170"/>
      <c r="E20" s="170">
        <v>8.08</v>
      </c>
      <c r="F20" s="238"/>
      <c r="G20" s="82"/>
      <c r="I20" s="83"/>
    </row>
    <row r="21" spans="1:9" s="87" customFormat="1" ht="31.5">
      <c r="A21" s="236" t="s">
        <v>31</v>
      </c>
      <c r="B21" s="168" t="s">
        <v>125</v>
      </c>
      <c r="C21" s="169" t="s">
        <v>123</v>
      </c>
      <c r="D21" s="170"/>
      <c r="E21" s="171" t="s">
        <v>126</v>
      </c>
      <c r="F21" s="238"/>
      <c r="G21" s="82"/>
      <c r="I21" s="83"/>
    </row>
    <row r="22" spans="1:9" s="87" customFormat="1">
      <c r="A22" s="233">
        <v>5</v>
      </c>
      <c r="B22" s="234" t="s">
        <v>2</v>
      </c>
      <c r="C22" s="239"/>
      <c r="D22" s="240"/>
      <c r="E22" s="241"/>
      <c r="F22" s="238"/>
      <c r="G22" s="82"/>
      <c r="I22" s="83"/>
    </row>
    <row r="23" spans="1:9" s="87" customFormat="1" ht="31.5">
      <c r="A23" s="173" t="s">
        <v>65</v>
      </c>
      <c r="B23" s="172" t="s">
        <v>218</v>
      </c>
      <c r="C23" s="173" t="s">
        <v>219</v>
      </c>
      <c r="D23" s="174">
        <f>SUM(D25:D30)</f>
        <v>8240</v>
      </c>
      <c r="E23" s="174">
        <f>SUM(E25:E30)</f>
        <v>8240</v>
      </c>
      <c r="F23" s="238"/>
      <c r="G23" s="82"/>
      <c r="I23" s="83"/>
    </row>
    <row r="24" spans="1:9" s="87" customFormat="1">
      <c r="A24" s="173" t="s">
        <v>53</v>
      </c>
      <c r="B24" s="172" t="s">
        <v>220</v>
      </c>
      <c r="C24" s="173"/>
      <c r="D24" s="174"/>
      <c r="E24" s="174"/>
      <c r="F24" s="238"/>
      <c r="G24" s="82"/>
      <c r="I24" s="83"/>
    </row>
    <row r="25" spans="1:9" s="80" customFormat="1">
      <c r="A25" s="173" t="s">
        <v>175</v>
      </c>
      <c r="B25" s="175" t="s">
        <v>221</v>
      </c>
      <c r="C25" s="173" t="s">
        <v>114</v>
      </c>
      <c r="D25" s="174">
        <v>150</v>
      </c>
      <c r="E25" s="174">
        <v>150</v>
      </c>
      <c r="F25" s="220"/>
      <c r="G25" s="85"/>
      <c r="I25" s="86"/>
    </row>
    <row r="26" spans="1:9" s="80" customFormat="1">
      <c r="A26" s="173" t="s">
        <v>175</v>
      </c>
      <c r="B26" s="175" t="s">
        <v>222</v>
      </c>
      <c r="C26" s="173" t="s">
        <v>114</v>
      </c>
      <c r="D26" s="174">
        <v>2320</v>
      </c>
      <c r="E26" s="174">
        <v>2320</v>
      </c>
      <c r="F26" s="220"/>
      <c r="G26" s="85"/>
      <c r="I26" s="86"/>
    </row>
    <row r="27" spans="1:9" s="80" customFormat="1">
      <c r="A27" s="173" t="s">
        <v>54</v>
      </c>
      <c r="B27" s="172" t="s">
        <v>223</v>
      </c>
      <c r="C27" s="173"/>
      <c r="D27" s="174"/>
      <c r="E27" s="174"/>
      <c r="F27" s="220"/>
      <c r="G27" s="85"/>
      <c r="I27" s="86"/>
    </row>
    <row r="28" spans="1:9" s="84" customFormat="1">
      <c r="A28" s="173" t="s">
        <v>175</v>
      </c>
      <c r="B28" s="175" t="s">
        <v>224</v>
      </c>
      <c r="C28" s="173" t="s">
        <v>114</v>
      </c>
      <c r="D28" s="174">
        <v>3370</v>
      </c>
      <c r="E28" s="174">
        <v>3370</v>
      </c>
      <c r="F28" s="220"/>
      <c r="G28" s="82"/>
      <c r="I28" s="683"/>
    </row>
    <row r="29" spans="1:9" s="84" customFormat="1">
      <c r="A29" s="173" t="s">
        <v>175</v>
      </c>
      <c r="B29" s="175" t="s">
        <v>225</v>
      </c>
      <c r="C29" s="173" t="s">
        <v>114</v>
      </c>
      <c r="D29" s="174">
        <v>2350</v>
      </c>
      <c r="E29" s="174">
        <v>2350</v>
      </c>
      <c r="F29" s="220"/>
      <c r="G29" s="82"/>
      <c r="I29" s="683"/>
    </row>
    <row r="30" spans="1:9" s="84" customFormat="1">
      <c r="A30" s="242" t="s">
        <v>175</v>
      </c>
      <c r="B30" s="175" t="s">
        <v>226</v>
      </c>
      <c r="C30" s="173" t="s">
        <v>114</v>
      </c>
      <c r="D30" s="174">
        <v>50</v>
      </c>
      <c r="E30" s="174">
        <v>50</v>
      </c>
      <c r="F30" s="220"/>
      <c r="G30" s="82"/>
      <c r="I30" s="683"/>
    </row>
    <row r="31" spans="1:9" s="84" customFormat="1">
      <c r="A31" s="242" t="s">
        <v>66</v>
      </c>
      <c r="B31" s="172" t="s">
        <v>227</v>
      </c>
      <c r="C31" s="173"/>
      <c r="D31" s="174">
        <f>SUM(D33:D40)</f>
        <v>8685</v>
      </c>
      <c r="E31" s="174">
        <f>SUM(E33:E40)</f>
        <v>8685</v>
      </c>
      <c r="F31" s="220"/>
      <c r="G31" s="82"/>
      <c r="I31" s="82"/>
    </row>
    <row r="32" spans="1:9" s="84" customFormat="1">
      <c r="A32" s="173" t="s">
        <v>53</v>
      </c>
      <c r="B32" s="172" t="s">
        <v>220</v>
      </c>
      <c r="C32" s="173"/>
      <c r="D32" s="174"/>
      <c r="E32" s="174"/>
      <c r="F32" s="220"/>
      <c r="G32" s="82"/>
      <c r="I32" s="82"/>
    </row>
    <row r="33" spans="1:9" s="84" customFormat="1">
      <c r="A33" s="173" t="s">
        <v>175</v>
      </c>
      <c r="B33" s="175" t="s">
        <v>221</v>
      </c>
      <c r="C33" s="173" t="s">
        <v>114</v>
      </c>
      <c r="D33" s="174">
        <v>150</v>
      </c>
      <c r="E33" s="174">
        <v>150</v>
      </c>
      <c r="F33" s="220"/>
      <c r="G33" s="82"/>
      <c r="I33" s="82"/>
    </row>
    <row r="34" spans="1:9" s="84" customFormat="1">
      <c r="A34" s="173" t="s">
        <v>175</v>
      </c>
      <c r="B34" s="175" t="s">
        <v>222</v>
      </c>
      <c r="C34" s="173" t="s">
        <v>114</v>
      </c>
      <c r="D34" s="174">
        <v>2320</v>
      </c>
      <c r="E34" s="174">
        <v>2320</v>
      </c>
      <c r="F34" s="220"/>
      <c r="G34" s="82"/>
      <c r="I34" s="82"/>
    </row>
    <row r="35" spans="1:9" s="84" customFormat="1">
      <c r="A35" s="173" t="s">
        <v>54</v>
      </c>
      <c r="B35" s="172" t="s">
        <v>223</v>
      </c>
      <c r="C35" s="173"/>
      <c r="D35" s="174"/>
      <c r="E35" s="174"/>
      <c r="F35" s="220"/>
      <c r="G35" s="82"/>
      <c r="I35" s="82"/>
    </row>
    <row r="36" spans="1:9" s="84" customFormat="1">
      <c r="A36" s="173" t="s">
        <v>175</v>
      </c>
      <c r="B36" s="175" t="s">
        <v>224</v>
      </c>
      <c r="C36" s="173" t="s">
        <v>114</v>
      </c>
      <c r="D36" s="174">
        <v>3370</v>
      </c>
      <c r="E36" s="174">
        <v>3370</v>
      </c>
      <c r="F36" s="220"/>
      <c r="G36" s="82"/>
      <c r="I36" s="82"/>
    </row>
    <row r="37" spans="1:9" s="84" customFormat="1">
      <c r="A37" s="173" t="s">
        <v>175</v>
      </c>
      <c r="B37" s="175" t="s">
        <v>225</v>
      </c>
      <c r="C37" s="173" t="s">
        <v>114</v>
      </c>
      <c r="D37" s="174">
        <f>2350+35</f>
        <v>2385</v>
      </c>
      <c r="E37" s="174">
        <f>2350+35</f>
        <v>2385</v>
      </c>
      <c r="F37" s="220"/>
      <c r="G37" s="82"/>
      <c r="I37" s="82"/>
    </row>
    <row r="38" spans="1:9" s="84" customFormat="1">
      <c r="A38" s="173" t="s">
        <v>175</v>
      </c>
      <c r="B38" s="175" t="s">
        <v>228</v>
      </c>
      <c r="C38" s="173" t="s">
        <v>114</v>
      </c>
      <c r="D38" s="174">
        <v>410</v>
      </c>
      <c r="E38" s="174">
        <v>410</v>
      </c>
      <c r="F38" s="220"/>
      <c r="G38" s="82"/>
      <c r="I38" s="82"/>
    </row>
    <row r="39" spans="1:9" s="84" customFormat="1">
      <c r="A39" s="173" t="s">
        <v>229</v>
      </c>
      <c r="B39" s="172" t="s">
        <v>230</v>
      </c>
      <c r="C39" s="173"/>
      <c r="D39" s="174"/>
      <c r="E39" s="174"/>
      <c r="F39" s="220"/>
      <c r="G39" s="82"/>
      <c r="I39" s="82"/>
    </row>
    <row r="40" spans="1:9" s="84" customFormat="1">
      <c r="A40" s="242" t="s">
        <v>175</v>
      </c>
      <c r="B40" s="175" t="s">
        <v>228</v>
      </c>
      <c r="C40" s="173" t="s">
        <v>114</v>
      </c>
      <c r="D40" s="174">
        <v>50</v>
      </c>
      <c r="E40" s="174">
        <v>50</v>
      </c>
      <c r="F40" s="220"/>
      <c r="G40" s="82"/>
      <c r="I40" s="82"/>
    </row>
    <row r="41" spans="1:9" s="84" customFormat="1">
      <c r="A41" s="217" t="s">
        <v>31</v>
      </c>
      <c r="B41" s="172" t="s">
        <v>231</v>
      </c>
      <c r="C41" s="173" t="s">
        <v>232</v>
      </c>
      <c r="D41" s="174"/>
      <c r="E41" s="174">
        <v>4</v>
      </c>
      <c r="F41" s="220"/>
      <c r="G41" s="82"/>
      <c r="I41" s="82"/>
    </row>
    <row r="42" spans="1:9" s="88" customFormat="1">
      <c r="A42" s="227">
        <v>6</v>
      </c>
      <c r="B42" s="176" t="s">
        <v>233</v>
      </c>
      <c r="C42" s="213"/>
      <c r="D42" s="216"/>
      <c r="E42" s="243"/>
      <c r="F42" s="78"/>
      <c r="G42" s="85"/>
      <c r="I42" s="86"/>
    </row>
    <row r="43" spans="1:9" s="89" customFormat="1">
      <c r="A43" s="227" t="s">
        <v>31</v>
      </c>
      <c r="B43" s="172" t="s">
        <v>127</v>
      </c>
      <c r="C43" s="173" t="s">
        <v>123</v>
      </c>
      <c r="D43" s="170">
        <v>99.97</v>
      </c>
      <c r="E43" s="174">
        <v>100</v>
      </c>
      <c r="F43" s="244"/>
      <c r="G43" s="85"/>
      <c r="I43" s="86"/>
    </row>
    <row r="44" spans="1:9" s="89" customFormat="1">
      <c r="A44" s="227" t="s">
        <v>31</v>
      </c>
      <c r="B44" s="172" t="s">
        <v>234</v>
      </c>
      <c r="C44" s="173" t="s">
        <v>123</v>
      </c>
      <c r="D44" s="170">
        <v>15.3</v>
      </c>
      <c r="E44" s="170">
        <v>15.3</v>
      </c>
      <c r="F44" s="244"/>
      <c r="G44" s="85"/>
      <c r="I44" s="86"/>
    </row>
    <row r="45" spans="1:9" s="89" customFormat="1" ht="31.5">
      <c r="A45" s="227"/>
      <c r="B45" s="245" t="s">
        <v>235</v>
      </c>
      <c r="C45" s="173" t="s">
        <v>123</v>
      </c>
      <c r="D45" s="170">
        <v>3.99</v>
      </c>
      <c r="E45" s="170">
        <v>3.99</v>
      </c>
      <c r="F45" s="244"/>
      <c r="G45" s="85"/>
      <c r="I45" s="86"/>
    </row>
    <row r="46" spans="1:9" s="89" customFormat="1">
      <c r="A46" s="227" t="s">
        <v>31</v>
      </c>
      <c r="B46" s="172" t="s">
        <v>236</v>
      </c>
      <c r="C46" s="173" t="s">
        <v>123</v>
      </c>
      <c r="D46" s="170">
        <v>8.2100000000000009</v>
      </c>
      <c r="E46" s="170">
        <f>D46</f>
        <v>8.2100000000000009</v>
      </c>
      <c r="F46" s="244"/>
      <c r="G46" s="85"/>
      <c r="I46" s="86"/>
    </row>
    <row r="47" spans="1:9" s="89" customFormat="1">
      <c r="A47" s="227" t="s">
        <v>31</v>
      </c>
      <c r="B47" s="246" t="s">
        <v>237</v>
      </c>
      <c r="C47" s="247" t="s">
        <v>238</v>
      </c>
      <c r="D47" s="170">
        <f>D48+D49+D50</f>
        <v>165</v>
      </c>
      <c r="E47" s="170">
        <v>165</v>
      </c>
      <c r="F47" s="244"/>
      <c r="G47" s="85"/>
      <c r="I47" s="86"/>
    </row>
    <row r="48" spans="1:9" s="89" customFormat="1">
      <c r="A48" s="227" t="s">
        <v>175</v>
      </c>
      <c r="B48" s="175" t="s">
        <v>239</v>
      </c>
      <c r="C48" s="173" t="s">
        <v>114</v>
      </c>
      <c r="D48" s="170">
        <v>100</v>
      </c>
      <c r="E48" s="170">
        <v>100</v>
      </c>
      <c r="F48" s="244"/>
      <c r="G48" s="85"/>
      <c r="I48" s="86"/>
    </row>
    <row r="49" spans="1:9" s="89" customFormat="1">
      <c r="A49" s="227" t="s">
        <v>175</v>
      </c>
      <c r="B49" s="175" t="s">
        <v>240</v>
      </c>
      <c r="C49" s="173" t="s">
        <v>114</v>
      </c>
      <c r="D49" s="170">
        <v>15</v>
      </c>
      <c r="E49" s="170">
        <v>15</v>
      </c>
      <c r="F49" s="244"/>
      <c r="G49" s="85"/>
      <c r="I49" s="86"/>
    </row>
    <row r="50" spans="1:9" s="89" customFormat="1">
      <c r="A50" s="227" t="s">
        <v>175</v>
      </c>
      <c r="B50" s="175" t="s">
        <v>241</v>
      </c>
      <c r="C50" s="173" t="s">
        <v>114</v>
      </c>
      <c r="D50" s="170">
        <v>50</v>
      </c>
      <c r="E50" s="170">
        <v>50</v>
      </c>
      <c r="F50" s="244"/>
      <c r="G50" s="85"/>
      <c r="I50" s="86"/>
    </row>
    <row r="51" spans="1:9" s="89" customFormat="1">
      <c r="A51" s="227" t="s">
        <v>31</v>
      </c>
      <c r="B51" s="246" t="s">
        <v>242</v>
      </c>
      <c r="C51" s="247" t="s">
        <v>243</v>
      </c>
      <c r="D51" s="170"/>
      <c r="E51" s="170">
        <v>10.69</v>
      </c>
      <c r="F51" s="244"/>
      <c r="G51" s="85"/>
      <c r="I51" s="86"/>
    </row>
    <row r="52" spans="1:9" s="91" customFormat="1">
      <c r="A52" s="227" t="s">
        <v>31</v>
      </c>
      <c r="B52" s="246" t="s">
        <v>244</v>
      </c>
      <c r="C52" s="247" t="s">
        <v>123</v>
      </c>
      <c r="D52" s="170"/>
      <c r="E52" s="170">
        <v>100</v>
      </c>
      <c r="F52" s="220"/>
      <c r="G52" s="90"/>
    </row>
    <row r="53" spans="1:9" s="91" customFormat="1">
      <c r="A53" s="227" t="s">
        <v>31</v>
      </c>
      <c r="B53" s="246" t="s">
        <v>245</v>
      </c>
      <c r="C53" s="247" t="s">
        <v>123</v>
      </c>
      <c r="D53" s="170"/>
      <c r="E53" s="170">
        <v>100</v>
      </c>
      <c r="F53" s="220"/>
      <c r="G53" s="90"/>
    </row>
    <row r="54" spans="1:9" s="80" customFormat="1">
      <c r="A54" s="227" t="s">
        <v>31</v>
      </c>
      <c r="B54" s="248" t="s">
        <v>246</v>
      </c>
      <c r="C54" s="247" t="s">
        <v>123</v>
      </c>
      <c r="D54" s="170"/>
      <c r="E54" s="170" t="s">
        <v>247</v>
      </c>
      <c r="F54" s="78"/>
      <c r="G54" s="79"/>
      <c r="I54" s="86"/>
    </row>
    <row r="55" spans="1:9" s="80" customFormat="1">
      <c r="A55" s="227" t="s">
        <v>31</v>
      </c>
      <c r="B55" s="248" t="s">
        <v>248</v>
      </c>
      <c r="C55" s="247" t="s">
        <v>123</v>
      </c>
      <c r="D55" s="170"/>
      <c r="E55" s="170" t="s">
        <v>249</v>
      </c>
      <c r="F55" s="78"/>
      <c r="G55" s="79"/>
      <c r="I55" s="86"/>
    </row>
    <row r="56" spans="1:9" s="92" customFormat="1">
      <c r="A56" s="213">
        <v>7</v>
      </c>
      <c r="B56" s="176" t="s">
        <v>250</v>
      </c>
      <c r="C56" s="213"/>
      <c r="D56" s="249"/>
      <c r="E56" s="249"/>
      <c r="F56" s="220"/>
      <c r="G56" s="90"/>
      <c r="I56" s="91"/>
    </row>
    <row r="57" spans="1:9" s="80" customFormat="1">
      <c r="A57" s="173" t="s">
        <v>31</v>
      </c>
      <c r="B57" s="175" t="s">
        <v>251</v>
      </c>
      <c r="C57" s="173" t="s">
        <v>123</v>
      </c>
      <c r="D57" s="170"/>
      <c r="E57" s="170">
        <v>100</v>
      </c>
      <c r="F57" s="250"/>
      <c r="G57" s="85"/>
      <c r="I57" s="86"/>
    </row>
    <row r="58" spans="1:9" s="80" customFormat="1">
      <c r="A58" s="173" t="s">
        <v>31</v>
      </c>
      <c r="B58" s="175" t="s">
        <v>252</v>
      </c>
      <c r="C58" s="173" t="s">
        <v>123</v>
      </c>
      <c r="D58" s="170"/>
      <c r="E58" s="170">
        <v>81</v>
      </c>
      <c r="F58" s="220"/>
      <c r="G58" s="85"/>
      <c r="I58" s="86"/>
    </row>
    <row r="59" spans="1:9" s="80" customFormat="1">
      <c r="A59" s="213">
        <v>8</v>
      </c>
      <c r="B59" s="176" t="s">
        <v>253</v>
      </c>
      <c r="C59" s="173" t="s">
        <v>123</v>
      </c>
      <c r="D59" s="170"/>
      <c r="E59" s="170">
        <v>98</v>
      </c>
      <c r="F59" s="220"/>
      <c r="G59" s="85"/>
      <c r="I59" s="86"/>
    </row>
    <row r="60" spans="1:9" s="80" customFormat="1">
      <c r="A60" s="213">
        <v>9</v>
      </c>
      <c r="B60" s="176" t="s">
        <v>254</v>
      </c>
      <c r="C60" s="173" t="s">
        <v>123</v>
      </c>
      <c r="D60" s="170"/>
      <c r="E60" s="170">
        <v>100</v>
      </c>
      <c r="F60" s="220"/>
      <c r="G60" s="85"/>
      <c r="I60" s="86"/>
    </row>
    <row r="61" spans="1:9" s="80" customFormat="1">
      <c r="A61" s="213">
        <v>10</v>
      </c>
      <c r="B61" s="176" t="s">
        <v>255</v>
      </c>
      <c r="C61" s="213"/>
      <c r="D61" s="251"/>
      <c r="E61" s="251"/>
      <c r="F61" s="220"/>
      <c r="G61" s="85"/>
      <c r="I61" s="86"/>
    </row>
    <row r="62" spans="1:9" s="80" customFormat="1">
      <c r="A62" s="252" t="s">
        <v>256</v>
      </c>
      <c r="B62" s="175" t="s">
        <v>128</v>
      </c>
      <c r="C62" s="173" t="s">
        <v>129</v>
      </c>
      <c r="D62" s="170">
        <v>11</v>
      </c>
      <c r="E62" s="170">
        <v>11</v>
      </c>
      <c r="F62" s="220"/>
      <c r="G62" s="85"/>
    </row>
    <row r="63" spans="1:9" s="80" customFormat="1">
      <c r="A63" s="213">
        <v>11</v>
      </c>
      <c r="B63" s="176" t="s">
        <v>257</v>
      </c>
      <c r="C63" s="213"/>
      <c r="D63" s="253"/>
      <c r="E63" s="253"/>
      <c r="F63" s="220"/>
      <c r="G63" s="85"/>
    </row>
    <row r="64" spans="1:9" s="92" customFormat="1" ht="31.5">
      <c r="A64" s="254" t="s">
        <v>31</v>
      </c>
      <c r="B64" s="255" t="s">
        <v>258</v>
      </c>
      <c r="C64" s="254" t="s">
        <v>123</v>
      </c>
      <c r="D64" s="170"/>
      <c r="E64" s="170">
        <v>81</v>
      </c>
      <c r="F64" s="256"/>
      <c r="G64" s="90"/>
    </row>
    <row r="65" spans="1:7" s="92" customFormat="1">
      <c r="A65" s="257">
        <v>12</v>
      </c>
      <c r="B65" s="176" t="s">
        <v>130</v>
      </c>
      <c r="C65" s="177"/>
      <c r="D65" s="178"/>
      <c r="E65" s="178"/>
      <c r="F65" s="256"/>
      <c r="G65" s="90"/>
    </row>
    <row r="66" spans="1:7" s="92" customFormat="1" ht="31.5">
      <c r="A66" s="177" t="s">
        <v>31</v>
      </c>
      <c r="B66" s="3" t="s">
        <v>131</v>
      </c>
      <c r="C66" s="177" t="s">
        <v>123</v>
      </c>
      <c r="D66" s="170"/>
      <c r="E66" s="170">
        <v>90</v>
      </c>
      <c r="F66" s="256"/>
      <c r="G66" s="90"/>
    </row>
    <row r="67" spans="1:7" s="94" customFormat="1">
      <c r="A67" s="177" t="s">
        <v>31</v>
      </c>
      <c r="B67" s="3" t="s">
        <v>132</v>
      </c>
      <c r="C67" s="177" t="s">
        <v>123</v>
      </c>
      <c r="D67" s="170"/>
      <c r="E67" s="170">
        <v>100</v>
      </c>
      <c r="F67" s="258"/>
      <c r="G67" s="93"/>
    </row>
    <row r="68" spans="1:7" s="95" customFormat="1" ht="31.5">
      <c r="A68" s="177" t="s">
        <v>31</v>
      </c>
      <c r="B68" s="3" t="s">
        <v>259</v>
      </c>
      <c r="C68" s="177" t="s">
        <v>123</v>
      </c>
      <c r="D68" s="170"/>
      <c r="E68" s="170">
        <v>82</v>
      </c>
      <c r="F68" s="259"/>
      <c r="G68" s="90"/>
    </row>
    <row r="69" spans="1:7" s="98" customFormat="1" ht="48.75" customHeight="1">
      <c r="A69" s="96"/>
      <c r="B69" s="684"/>
      <c r="C69" s="684"/>
      <c r="D69" s="684"/>
      <c r="E69" s="684"/>
      <c r="F69" s="684"/>
      <c r="G69" s="97"/>
    </row>
    <row r="70" spans="1:7" s="102" customFormat="1">
      <c r="A70" s="99"/>
      <c r="B70" s="100"/>
      <c r="C70" s="101"/>
      <c r="D70" s="101"/>
      <c r="E70" s="101"/>
      <c r="F70" s="101"/>
      <c r="G70" s="101"/>
    </row>
    <row r="71" spans="1:7" s="102" customFormat="1">
      <c r="A71" s="99"/>
      <c r="B71" s="100"/>
      <c r="C71" s="101"/>
      <c r="D71" s="101"/>
      <c r="E71" s="101"/>
      <c r="F71" s="101"/>
      <c r="G71" s="101"/>
    </row>
    <row r="72" spans="1:7" s="102" customFormat="1">
      <c r="A72" s="99"/>
      <c r="B72" s="100"/>
      <c r="C72" s="101"/>
      <c r="D72" s="101"/>
      <c r="E72" s="101"/>
      <c r="F72" s="101"/>
      <c r="G72" s="101"/>
    </row>
    <row r="73" spans="1:7" s="102" customFormat="1">
      <c r="A73" s="99"/>
      <c r="B73" s="100"/>
      <c r="C73" s="101"/>
      <c r="D73" s="101"/>
      <c r="E73" s="101"/>
      <c r="F73" s="101"/>
      <c r="G73" s="101"/>
    </row>
    <row r="74" spans="1:7" s="102" customFormat="1">
      <c r="A74" s="99"/>
      <c r="B74" s="100"/>
      <c r="C74" s="101"/>
      <c r="D74" s="101"/>
      <c r="E74" s="101"/>
      <c r="F74" s="101"/>
      <c r="G74" s="101"/>
    </row>
    <row r="75" spans="1:7" s="102" customFormat="1">
      <c r="A75" s="99"/>
      <c r="B75" s="100"/>
      <c r="C75" s="101"/>
      <c r="D75" s="101"/>
      <c r="E75" s="101"/>
      <c r="F75" s="101"/>
      <c r="G75" s="101"/>
    </row>
    <row r="76" spans="1:7" s="102" customFormat="1">
      <c r="A76" s="99"/>
      <c r="B76" s="100"/>
      <c r="C76" s="101"/>
      <c r="D76" s="101"/>
      <c r="E76" s="101"/>
      <c r="F76" s="101"/>
      <c r="G76" s="101"/>
    </row>
    <row r="77" spans="1:7" s="102" customFormat="1">
      <c r="A77" s="99"/>
      <c r="B77" s="100"/>
      <c r="C77" s="101"/>
      <c r="D77" s="101"/>
      <c r="E77" s="101"/>
      <c r="F77" s="101"/>
      <c r="G77" s="101"/>
    </row>
    <row r="78" spans="1:7" s="102" customFormat="1">
      <c r="A78" s="99"/>
      <c r="B78" s="100"/>
      <c r="C78" s="101"/>
      <c r="D78" s="101"/>
      <c r="E78" s="101"/>
      <c r="F78" s="101"/>
      <c r="G78" s="101"/>
    </row>
    <row r="79" spans="1:7" s="102" customFormat="1">
      <c r="A79" s="99"/>
      <c r="B79" s="100"/>
      <c r="C79" s="101"/>
      <c r="D79" s="101"/>
      <c r="E79" s="101"/>
      <c r="F79" s="101"/>
      <c r="G79" s="101"/>
    </row>
    <row r="80" spans="1:7" s="102" customFormat="1">
      <c r="A80" s="99"/>
      <c r="B80" s="100"/>
      <c r="C80" s="101"/>
      <c r="D80" s="101"/>
      <c r="E80" s="101"/>
      <c r="F80" s="101"/>
      <c r="G80" s="101"/>
    </row>
    <row r="81" spans="1:7" s="102" customFormat="1">
      <c r="A81" s="99"/>
      <c r="B81" s="100"/>
      <c r="C81" s="101"/>
      <c r="D81" s="101"/>
      <c r="E81" s="101"/>
      <c r="F81" s="101"/>
      <c r="G81" s="101"/>
    </row>
    <row r="82" spans="1:7" s="102" customFormat="1">
      <c r="A82" s="99"/>
      <c r="B82" s="100"/>
      <c r="C82" s="101"/>
      <c r="D82" s="101"/>
      <c r="E82" s="101"/>
      <c r="F82" s="101"/>
      <c r="G82" s="101"/>
    </row>
    <row r="83" spans="1:7" s="102" customFormat="1">
      <c r="A83" s="99"/>
      <c r="B83" s="100"/>
      <c r="C83" s="101"/>
      <c r="D83" s="101"/>
      <c r="E83" s="101"/>
      <c r="F83" s="101"/>
      <c r="G83" s="101"/>
    </row>
    <row r="84" spans="1:7" s="102" customFormat="1">
      <c r="A84" s="99"/>
      <c r="B84" s="100"/>
      <c r="C84" s="101"/>
      <c r="D84" s="101"/>
      <c r="E84" s="101"/>
      <c r="F84" s="101"/>
      <c r="G84" s="101"/>
    </row>
    <row r="85" spans="1:7" s="102" customFormat="1">
      <c r="A85" s="99"/>
      <c r="B85" s="100"/>
      <c r="C85" s="101"/>
      <c r="D85" s="101"/>
      <c r="E85" s="101"/>
      <c r="F85" s="101"/>
      <c r="G85" s="101"/>
    </row>
    <row r="86" spans="1:7" s="102" customFormat="1">
      <c r="A86" s="99"/>
      <c r="B86" s="100"/>
      <c r="C86" s="101"/>
      <c r="D86" s="101"/>
      <c r="E86" s="101"/>
      <c r="F86" s="101"/>
      <c r="G86" s="101"/>
    </row>
    <row r="87" spans="1:7" s="102" customFormat="1">
      <c r="A87" s="99"/>
      <c r="B87" s="100"/>
      <c r="C87" s="101"/>
      <c r="D87" s="101"/>
      <c r="E87" s="101"/>
      <c r="F87" s="101"/>
      <c r="G87" s="101"/>
    </row>
    <row r="88" spans="1:7" s="102" customFormat="1">
      <c r="A88" s="99"/>
      <c r="B88" s="100"/>
      <c r="C88" s="101"/>
      <c r="D88" s="101"/>
      <c r="E88" s="101"/>
      <c r="F88" s="101"/>
      <c r="G88" s="101"/>
    </row>
    <row r="89" spans="1:7" s="102" customFormat="1">
      <c r="A89" s="99"/>
      <c r="B89" s="100"/>
      <c r="C89" s="101"/>
      <c r="D89" s="101"/>
      <c r="E89" s="101"/>
      <c r="F89" s="101"/>
      <c r="G89" s="101"/>
    </row>
    <row r="90" spans="1:7" s="102" customFormat="1">
      <c r="A90" s="99"/>
      <c r="B90" s="100"/>
      <c r="C90" s="101"/>
      <c r="D90" s="101"/>
      <c r="E90" s="101"/>
      <c r="F90" s="101"/>
      <c r="G90" s="101"/>
    </row>
    <row r="91" spans="1:7" s="102" customFormat="1">
      <c r="A91" s="99"/>
      <c r="B91" s="100"/>
      <c r="C91" s="101"/>
      <c r="D91" s="101"/>
      <c r="E91" s="101"/>
      <c r="F91" s="101"/>
      <c r="G91" s="101"/>
    </row>
  </sheetData>
  <mergeCells count="6">
    <mergeCell ref="A1:B1"/>
    <mergeCell ref="A2:F2"/>
    <mergeCell ref="A3:F3"/>
    <mergeCell ref="I28:I30"/>
    <mergeCell ref="B69:F69"/>
    <mergeCell ref="E1:F1"/>
  </mergeCells>
  <pageMargins left="0.7" right="0.7" top="0.75" bottom="0.75" header="0.3" footer="0.3"/>
  <pageSetup paperSize="9" scale="85"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X21"/>
  <sheetViews>
    <sheetView workbookViewId="0">
      <selection activeCell="H9" sqref="H9"/>
    </sheetView>
  </sheetViews>
  <sheetFormatPr defaultColWidth="8.77734375" defaultRowHeight="11.25"/>
  <cols>
    <col min="1" max="1" width="3.44140625" style="128" customWidth="1"/>
    <col min="2" max="2" width="17.109375" style="105" customWidth="1"/>
    <col min="3" max="4" width="6.77734375" style="105" customWidth="1"/>
    <col min="5" max="5" width="5.109375" style="105" customWidth="1"/>
    <col min="6" max="7" width="6" style="105" customWidth="1"/>
    <col min="8" max="8" width="7" style="105" customWidth="1"/>
    <col min="9" max="10" width="7.33203125" style="105" customWidth="1"/>
    <col min="11" max="12" width="6.77734375" style="105" customWidth="1"/>
    <col min="13" max="13" width="6.33203125" style="105" customWidth="1"/>
    <col min="14" max="14" width="5.77734375" style="105" customWidth="1"/>
    <col min="15" max="16" width="5.109375" style="105" customWidth="1"/>
    <col min="17" max="17" width="6.109375" style="105" customWidth="1"/>
    <col min="18" max="18" width="6.44140625" style="105" customWidth="1"/>
    <col min="19" max="19" width="12.33203125" style="105" customWidth="1"/>
    <col min="20" max="20" width="8.77734375" style="105"/>
    <col min="21" max="21" width="7.44140625" style="105" bestFit="1" customWidth="1"/>
    <col min="22" max="16384" width="8.77734375" style="105"/>
  </cols>
  <sheetData>
    <row r="1" spans="1:50" ht="26.25" customHeight="1">
      <c r="A1" s="686"/>
      <c r="B1" s="686"/>
      <c r="Q1" s="32" t="s">
        <v>260</v>
      </c>
    </row>
    <row r="2" spans="1:50" ht="21" customHeight="1">
      <c r="A2" s="687" t="s">
        <v>261</v>
      </c>
      <c r="B2" s="687"/>
      <c r="C2" s="687"/>
      <c r="D2" s="687"/>
      <c r="E2" s="687"/>
      <c r="F2" s="687"/>
      <c r="G2" s="687"/>
      <c r="H2" s="687"/>
      <c r="I2" s="687"/>
      <c r="J2" s="687"/>
      <c r="K2" s="687"/>
      <c r="L2" s="687"/>
      <c r="M2" s="687"/>
      <c r="N2" s="687"/>
      <c r="O2" s="687"/>
      <c r="P2" s="687"/>
      <c r="Q2" s="687"/>
      <c r="R2" s="687"/>
    </row>
    <row r="3" spans="1:50" ht="27.75" customHeight="1">
      <c r="A3" s="688" t="str">
        <f>'chỉ tiêu VHXH'!A3:F3</f>
        <v>(Kèm theo Quyết định số          /QĐ-UBND ngày         /12/2021 của UBND huyện Tu Mơ Rông)</v>
      </c>
      <c r="B3" s="689"/>
      <c r="C3" s="689"/>
      <c r="D3" s="689"/>
      <c r="E3" s="689"/>
      <c r="F3" s="689"/>
      <c r="G3" s="689"/>
      <c r="H3" s="689"/>
      <c r="I3" s="689"/>
      <c r="J3" s="689"/>
      <c r="K3" s="689"/>
      <c r="L3" s="689"/>
      <c r="M3" s="689"/>
      <c r="N3" s="689"/>
      <c r="O3" s="689"/>
      <c r="P3" s="689"/>
      <c r="Q3" s="689"/>
      <c r="R3" s="689"/>
    </row>
    <row r="4" spans="1:50" ht="28.9" customHeight="1">
      <c r="A4" s="106"/>
      <c r="B4" s="107"/>
      <c r="C4" s="108"/>
      <c r="D4" s="108"/>
      <c r="E4" s="108"/>
      <c r="F4" s="107"/>
      <c r="G4" s="107"/>
      <c r="H4" s="109"/>
      <c r="I4" s="107"/>
      <c r="J4" s="107"/>
      <c r="K4" s="107"/>
      <c r="L4" s="109"/>
      <c r="M4" s="690" t="s">
        <v>262</v>
      </c>
      <c r="N4" s="690"/>
      <c r="O4" s="690"/>
      <c r="P4" s="690"/>
      <c r="Q4" s="690"/>
      <c r="R4" s="690"/>
    </row>
    <row r="5" spans="1:50" s="111" customFormat="1" ht="24" customHeight="1">
      <c r="A5" s="691" t="s">
        <v>263</v>
      </c>
      <c r="B5" s="691" t="s">
        <v>264</v>
      </c>
      <c r="C5" s="691" t="s">
        <v>51</v>
      </c>
      <c r="D5" s="691" t="s">
        <v>265</v>
      </c>
      <c r="E5" s="691"/>
      <c r="F5" s="691" t="s">
        <v>266</v>
      </c>
      <c r="G5" s="691"/>
      <c r="H5" s="691"/>
      <c r="I5" s="691"/>
      <c r="J5" s="691"/>
      <c r="K5" s="691"/>
      <c r="L5" s="691"/>
      <c r="M5" s="691"/>
      <c r="N5" s="691"/>
      <c r="O5" s="691"/>
      <c r="P5" s="691"/>
      <c r="Q5" s="692" t="s">
        <v>267</v>
      </c>
      <c r="R5" s="692"/>
    </row>
    <row r="6" spans="1:50" s="111" customFormat="1" ht="33.75" customHeight="1">
      <c r="A6" s="691"/>
      <c r="B6" s="691"/>
      <c r="C6" s="691"/>
      <c r="D6" s="691" t="s">
        <v>268</v>
      </c>
      <c r="E6" s="691" t="s">
        <v>269</v>
      </c>
      <c r="F6" s="691" t="s">
        <v>221</v>
      </c>
      <c r="G6" s="691"/>
      <c r="H6" s="691" t="s">
        <v>222</v>
      </c>
      <c r="I6" s="691"/>
      <c r="J6" s="691" t="s">
        <v>270</v>
      </c>
      <c r="K6" s="691" t="s">
        <v>271</v>
      </c>
      <c r="L6" s="691"/>
      <c r="M6" s="691" t="s">
        <v>272</v>
      </c>
      <c r="N6" s="691"/>
      <c r="O6" s="691" t="s">
        <v>273</v>
      </c>
      <c r="P6" s="691"/>
      <c r="Q6" s="691" t="s">
        <v>274</v>
      </c>
      <c r="R6" s="693" t="s">
        <v>275</v>
      </c>
    </row>
    <row r="7" spans="1:50" s="111" customFormat="1" ht="42.75" customHeight="1">
      <c r="A7" s="691"/>
      <c r="B7" s="691"/>
      <c r="C7" s="691"/>
      <c r="D7" s="691"/>
      <c r="E7" s="691"/>
      <c r="F7" s="110" t="s">
        <v>51</v>
      </c>
      <c r="G7" s="110" t="s">
        <v>276</v>
      </c>
      <c r="H7" s="110" t="s">
        <v>51</v>
      </c>
      <c r="I7" s="110" t="s">
        <v>276</v>
      </c>
      <c r="J7" s="691"/>
      <c r="K7" s="110" t="s">
        <v>51</v>
      </c>
      <c r="L7" s="110" t="s">
        <v>276</v>
      </c>
      <c r="M7" s="110" t="s">
        <v>51</v>
      </c>
      <c r="N7" s="110" t="s">
        <v>276</v>
      </c>
      <c r="O7" s="110" t="s">
        <v>277</v>
      </c>
      <c r="P7" s="110" t="s">
        <v>272</v>
      </c>
      <c r="Q7" s="691"/>
      <c r="R7" s="694"/>
    </row>
    <row r="8" spans="1:50" s="115" customFormat="1" ht="25.15" customHeight="1">
      <c r="A8" s="112"/>
      <c r="B8" s="113" t="s">
        <v>19</v>
      </c>
      <c r="C8" s="114">
        <f>C9+C11</f>
        <v>8685</v>
      </c>
      <c r="D8" s="114">
        <f>D9+D11</f>
        <v>8685</v>
      </c>
      <c r="E8" s="114">
        <f t="shared" ref="E8:R8" si="0">E9+E11</f>
        <v>0</v>
      </c>
      <c r="F8" s="114">
        <f t="shared" si="0"/>
        <v>150</v>
      </c>
      <c r="G8" s="114">
        <f t="shared" si="0"/>
        <v>150</v>
      </c>
      <c r="H8" s="114">
        <f t="shared" si="0"/>
        <v>2320</v>
      </c>
      <c r="I8" s="114">
        <f t="shared" si="0"/>
        <v>2320</v>
      </c>
      <c r="J8" s="114">
        <f t="shared" si="0"/>
        <v>3370</v>
      </c>
      <c r="K8" s="114">
        <f t="shared" si="0"/>
        <v>2385</v>
      </c>
      <c r="L8" s="114">
        <f t="shared" si="0"/>
        <v>2385</v>
      </c>
      <c r="M8" s="114">
        <f t="shared" si="0"/>
        <v>410</v>
      </c>
      <c r="N8" s="114">
        <f t="shared" si="0"/>
        <v>410</v>
      </c>
      <c r="O8" s="114">
        <f t="shared" si="0"/>
        <v>0</v>
      </c>
      <c r="P8" s="114">
        <f t="shared" si="0"/>
        <v>50</v>
      </c>
      <c r="Q8" s="114">
        <f t="shared" si="0"/>
        <v>320</v>
      </c>
      <c r="R8" s="114">
        <f t="shared" si="0"/>
        <v>0</v>
      </c>
    </row>
    <row r="9" spans="1:50" s="115" customFormat="1" ht="25.15" customHeight="1">
      <c r="A9" s="131" t="s">
        <v>23</v>
      </c>
      <c r="B9" s="132" t="s">
        <v>278</v>
      </c>
      <c r="C9" s="116">
        <f>C10</f>
        <v>445</v>
      </c>
      <c r="D9" s="116">
        <f t="shared" ref="D9:R9" si="1">D10</f>
        <v>445</v>
      </c>
      <c r="E9" s="116">
        <f t="shared" si="1"/>
        <v>0</v>
      </c>
      <c r="F9" s="116">
        <f t="shared" si="1"/>
        <v>0</v>
      </c>
      <c r="G9" s="116">
        <f t="shared" si="1"/>
        <v>0</v>
      </c>
      <c r="H9" s="116">
        <f t="shared" si="1"/>
        <v>0</v>
      </c>
      <c r="I9" s="116">
        <f t="shared" si="1"/>
        <v>0</v>
      </c>
      <c r="J9" s="116">
        <f t="shared" si="1"/>
        <v>0</v>
      </c>
      <c r="K9" s="116">
        <f t="shared" si="1"/>
        <v>35</v>
      </c>
      <c r="L9" s="116">
        <f t="shared" si="1"/>
        <v>35</v>
      </c>
      <c r="M9" s="116">
        <f t="shared" si="1"/>
        <v>410</v>
      </c>
      <c r="N9" s="116">
        <f t="shared" si="1"/>
        <v>410</v>
      </c>
      <c r="O9" s="116">
        <f t="shared" si="1"/>
        <v>0</v>
      </c>
      <c r="P9" s="116">
        <f t="shared" si="1"/>
        <v>0</v>
      </c>
      <c r="Q9" s="116">
        <f t="shared" si="1"/>
        <v>320</v>
      </c>
      <c r="R9" s="116">
        <f t="shared" si="1"/>
        <v>0</v>
      </c>
    </row>
    <row r="10" spans="1:50" s="115" customFormat="1" ht="25.15" customHeight="1">
      <c r="A10" s="117" t="s">
        <v>31</v>
      </c>
      <c r="B10" s="133" t="s">
        <v>279</v>
      </c>
      <c r="C10" s="118">
        <f>K10+M10</f>
        <v>445</v>
      </c>
      <c r="D10" s="118">
        <f>L10+N10</f>
        <v>445</v>
      </c>
      <c r="E10" s="118"/>
      <c r="F10" s="118"/>
      <c r="G10" s="118"/>
      <c r="H10" s="118"/>
      <c r="I10" s="118"/>
      <c r="J10" s="118"/>
      <c r="K10" s="118">
        <v>35</v>
      </c>
      <c r="L10" s="118">
        <v>35</v>
      </c>
      <c r="M10" s="118">
        <v>410</v>
      </c>
      <c r="N10" s="118">
        <v>410</v>
      </c>
      <c r="O10" s="118"/>
      <c r="P10" s="118"/>
      <c r="Q10" s="118">
        <v>320</v>
      </c>
      <c r="R10" s="118"/>
    </row>
    <row r="11" spans="1:50" s="115" customFormat="1" ht="25.15" customHeight="1">
      <c r="A11" s="131" t="s">
        <v>24</v>
      </c>
      <c r="B11" s="132" t="s">
        <v>280</v>
      </c>
      <c r="C11" s="116">
        <f>C12</f>
        <v>8240</v>
      </c>
      <c r="D11" s="116">
        <f t="shared" ref="D11:R11" si="2">D12</f>
        <v>8240</v>
      </c>
      <c r="E11" s="116">
        <f t="shared" si="2"/>
        <v>0</v>
      </c>
      <c r="F11" s="116">
        <f t="shared" si="2"/>
        <v>150</v>
      </c>
      <c r="G11" s="116">
        <f t="shared" si="2"/>
        <v>150</v>
      </c>
      <c r="H11" s="116">
        <f t="shared" si="2"/>
        <v>2320</v>
      </c>
      <c r="I11" s="116">
        <f t="shared" si="2"/>
        <v>2320</v>
      </c>
      <c r="J11" s="116">
        <f t="shared" si="2"/>
        <v>3370</v>
      </c>
      <c r="K11" s="116">
        <f t="shared" si="2"/>
        <v>2350</v>
      </c>
      <c r="L11" s="116">
        <f t="shared" si="2"/>
        <v>2350</v>
      </c>
      <c r="M11" s="116">
        <f t="shared" si="2"/>
        <v>0</v>
      </c>
      <c r="N11" s="116">
        <f t="shared" si="2"/>
        <v>0</v>
      </c>
      <c r="O11" s="116">
        <f t="shared" si="2"/>
        <v>0</v>
      </c>
      <c r="P11" s="116">
        <f t="shared" si="2"/>
        <v>50</v>
      </c>
      <c r="Q11" s="116">
        <f t="shared" si="2"/>
        <v>0</v>
      </c>
      <c r="R11" s="116">
        <f t="shared" si="2"/>
        <v>0</v>
      </c>
    </row>
    <row r="12" spans="1:50" s="121" customFormat="1" ht="25.15" customHeight="1">
      <c r="A12" s="119" t="s">
        <v>31</v>
      </c>
      <c r="B12" s="133" t="s">
        <v>281</v>
      </c>
      <c r="C12" s="120">
        <f>F12+H12+J12+K12+P12</f>
        <v>8240</v>
      </c>
      <c r="D12" s="120">
        <f>G12+I12+J12+L12+P12</f>
        <v>8240</v>
      </c>
      <c r="E12" s="120">
        <v>0</v>
      </c>
      <c r="F12" s="120">
        <v>150</v>
      </c>
      <c r="G12" s="120">
        <v>150</v>
      </c>
      <c r="H12" s="120">
        <v>2320</v>
      </c>
      <c r="I12" s="120">
        <v>2320</v>
      </c>
      <c r="J12" s="120">
        <v>3370</v>
      </c>
      <c r="K12" s="120">
        <v>2350</v>
      </c>
      <c r="L12" s="120">
        <v>2350</v>
      </c>
      <c r="M12" s="120">
        <v>0</v>
      </c>
      <c r="N12" s="120">
        <v>0</v>
      </c>
      <c r="O12" s="120">
        <v>0</v>
      </c>
      <c r="P12" s="120">
        <v>50</v>
      </c>
      <c r="Q12" s="120">
        <v>0</v>
      </c>
      <c r="R12" s="120">
        <v>0</v>
      </c>
      <c r="AH12" s="122"/>
      <c r="AI12" s="122"/>
      <c r="AJ12" s="122"/>
      <c r="AK12" s="122"/>
      <c r="AL12" s="122"/>
      <c r="AM12" s="122"/>
      <c r="AN12" s="122"/>
      <c r="AO12" s="122"/>
      <c r="AP12" s="122"/>
      <c r="AQ12" s="122"/>
      <c r="AR12" s="122"/>
      <c r="AS12" s="122"/>
      <c r="AT12" s="122"/>
      <c r="AU12" s="122"/>
      <c r="AV12" s="122"/>
      <c r="AW12" s="122"/>
      <c r="AX12" s="122"/>
    </row>
    <row r="13" spans="1:50" s="126" customFormat="1" ht="12.75">
      <c r="A13" s="123"/>
      <c r="B13" s="124"/>
      <c r="C13" s="124"/>
      <c r="D13" s="125"/>
      <c r="E13" s="125"/>
      <c r="F13" s="125"/>
      <c r="G13" s="125"/>
      <c r="H13" s="125"/>
      <c r="I13" s="125"/>
      <c r="J13" s="125"/>
      <c r="K13" s="125"/>
      <c r="L13" s="124"/>
      <c r="M13" s="125"/>
      <c r="N13" s="124"/>
      <c r="O13" s="124"/>
      <c r="P13" s="124"/>
      <c r="Q13" s="124"/>
      <c r="R13" s="124"/>
      <c r="AH13" s="127"/>
      <c r="AI13" s="127"/>
      <c r="AJ13" s="127"/>
      <c r="AK13" s="127"/>
      <c r="AL13" s="127"/>
      <c r="AM13" s="127"/>
      <c r="AN13" s="127"/>
      <c r="AO13" s="127"/>
      <c r="AP13" s="127"/>
      <c r="AQ13" s="127"/>
      <c r="AR13" s="127"/>
      <c r="AS13" s="127"/>
      <c r="AT13" s="127"/>
      <c r="AU13" s="127"/>
      <c r="AV13" s="127"/>
      <c r="AW13" s="127"/>
      <c r="AX13" s="127"/>
    </row>
    <row r="14" spans="1:50">
      <c r="D14" s="129"/>
      <c r="E14" s="129"/>
      <c r="F14" s="129"/>
      <c r="G14" s="129"/>
      <c r="H14" s="129"/>
      <c r="I14" s="129"/>
      <c r="J14" s="129"/>
      <c r="K14" s="129"/>
      <c r="M14" s="129"/>
      <c r="N14" s="129"/>
      <c r="O14" s="129"/>
      <c r="P14" s="129"/>
    </row>
    <row r="15" spans="1:50">
      <c r="A15" s="105"/>
      <c r="D15" s="129"/>
      <c r="E15" s="129"/>
      <c r="F15" s="129"/>
      <c r="G15" s="129"/>
      <c r="H15" s="129"/>
      <c r="I15" s="129"/>
      <c r="J15" s="129"/>
      <c r="K15" s="130"/>
      <c r="M15" s="129"/>
    </row>
    <row r="16" spans="1:50">
      <c r="A16" s="105"/>
      <c r="D16" s="129"/>
      <c r="E16" s="129"/>
      <c r="F16" s="129"/>
      <c r="G16" s="129"/>
      <c r="H16" s="129"/>
      <c r="I16" s="129"/>
      <c r="J16" s="129"/>
      <c r="K16" s="130"/>
      <c r="M16" s="129"/>
    </row>
    <row r="17" spans="1:13">
      <c r="A17" s="105"/>
      <c r="D17" s="129"/>
      <c r="E17" s="129"/>
      <c r="F17" s="129"/>
      <c r="G17" s="129"/>
      <c r="H17" s="129"/>
      <c r="I17" s="129"/>
      <c r="J17" s="129"/>
      <c r="K17" s="130"/>
      <c r="M17" s="129"/>
    </row>
    <row r="18" spans="1:13">
      <c r="A18" s="105"/>
      <c r="C18" s="129"/>
      <c r="D18" s="129"/>
      <c r="E18" s="129"/>
      <c r="G18" s="129"/>
    </row>
    <row r="19" spans="1:13">
      <c r="A19" s="105"/>
      <c r="G19" s="129" t="s">
        <v>158</v>
      </c>
    </row>
    <row r="20" spans="1:13">
      <c r="A20" s="105"/>
      <c r="G20" s="129"/>
    </row>
    <row r="21" spans="1:13">
      <c r="A21" s="105"/>
      <c r="G21" s="129"/>
    </row>
  </sheetData>
  <mergeCells count="20">
    <mergeCell ref="F6:G6"/>
    <mergeCell ref="H6:I6"/>
    <mergeCell ref="J6:J7"/>
    <mergeCell ref="K6:L6"/>
    <mergeCell ref="A1:B1"/>
    <mergeCell ref="A2:R2"/>
    <mergeCell ref="A3:R3"/>
    <mergeCell ref="M4:R4"/>
    <mergeCell ref="A5:A7"/>
    <mergeCell ref="B5:B7"/>
    <mergeCell ref="C5:C7"/>
    <mergeCell ref="D5:E5"/>
    <mergeCell ref="F5:P5"/>
    <mergeCell ref="Q5:R5"/>
    <mergeCell ref="M6:N6"/>
    <mergeCell ref="O6:P6"/>
    <mergeCell ref="Q6:Q7"/>
    <mergeCell ref="R6:R7"/>
    <mergeCell ref="D6:D7"/>
    <mergeCell ref="E6:E7"/>
  </mergeCells>
  <pageMargins left="0.7" right="0.7" top="0.75" bottom="0.75" header="0.3" footer="0.3"/>
  <pageSetup paperSize="9" scale="83"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I41"/>
  <sheetViews>
    <sheetView workbookViewId="0">
      <pane xSplit="2" ySplit="2" topLeftCell="C21" activePane="bottomRight" state="frozen"/>
      <selection pane="topRight" activeCell="C1" sqref="C1"/>
      <selection pane="bottomLeft" activeCell="A2" sqref="A2"/>
      <selection pane="bottomRight" activeCell="E24" sqref="E24"/>
    </sheetView>
  </sheetViews>
  <sheetFormatPr defaultRowHeight="16.5"/>
  <cols>
    <col min="2" max="2" width="16.6640625" customWidth="1"/>
    <col min="3" max="3" width="10.88671875" customWidth="1"/>
    <col min="5" max="5" width="10.88671875" customWidth="1"/>
    <col min="7" max="8" width="26.5546875" customWidth="1"/>
    <col min="9" max="9" width="13.5546875" customWidth="1"/>
  </cols>
  <sheetData>
    <row r="1" spans="1:9">
      <c r="A1" s="334"/>
      <c r="B1" s="334"/>
      <c r="C1" s="695" t="s">
        <v>429</v>
      </c>
      <c r="D1" s="696"/>
      <c r="E1" s="695" t="s">
        <v>430</v>
      </c>
      <c r="F1" s="696"/>
      <c r="G1" s="334"/>
      <c r="H1" s="334"/>
    </row>
    <row r="2" spans="1:9">
      <c r="A2" s="334"/>
      <c r="B2" s="334"/>
      <c r="C2" s="335" t="s">
        <v>417</v>
      </c>
      <c r="D2" s="335" t="s">
        <v>418</v>
      </c>
      <c r="E2" s="335" t="s">
        <v>417</v>
      </c>
      <c r="F2" s="335" t="s">
        <v>418</v>
      </c>
      <c r="G2" s="335" t="s">
        <v>421</v>
      </c>
      <c r="H2" s="335" t="s">
        <v>421</v>
      </c>
    </row>
    <row r="3" spans="1:9" ht="32.450000000000003" customHeight="1">
      <c r="A3" s="337"/>
      <c r="B3" s="335" t="s">
        <v>17</v>
      </c>
      <c r="C3" s="334">
        <f t="shared" ref="C3:F4" si="0">C6+C12+C21+C35</f>
        <v>4316.0229149999996</v>
      </c>
      <c r="D3" s="334">
        <f t="shared" si="0"/>
        <v>256.92</v>
      </c>
      <c r="E3" s="334">
        <f t="shared" si="0"/>
        <v>4316.0229149999996</v>
      </c>
      <c r="F3" s="334">
        <f t="shared" si="0"/>
        <v>256.92</v>
      </c>
      <c r="G3" s="334"/>
      <c r="H3" s="334"/>
    </row>
    <row r="4" spans="1:9" ht="32.450000000000003" customHeight="1">
      <c r="A4" s="337"/>
      <c r="B4" s="335" t="s">
        <v>419</v>
      </c>
      <c r="C4" s="334">
        <f t="shared" si="0"/>
        <v>4457.7039850000001</v>
      </c>
      <c r="D4" s="334">
        <f t="shared" si="0"/>
        <v>196.06</v>
      </c>
      <c r="E4" s="334">
        <f t="shared" si="0"/>
        <v>4315.9999150000003</v>
      </c>
      <c r="F4" s="334">
        <f t="shared" si="0"/>
        <v>256.92</v>
      </c>
      <c r="G4" s="334"/>
      <c r="H4" s="334"/>
    </row>
    <row r="5" spans="1:9" s="333" customFormat="1">
      <c r="A5" s="336"/>
      <c r="B5" s="336" t="s">
        <v>413</v>
      </c>
      <c r="C5" s="336"/>
      <c r="D5" s="336"/>
      <c r="E5" s="336"/>
      <c r="F5" s="336"/>
      <c r="G5" s="336"/>
      <c r="H5" s="336"/>
    </row>
    <row r="6" spans="1:9" ht="32.450000000000003" customHeight="1">
      <c r="A6" s="337"/>
      <c r="B6" s="335" t="s">
        <v>17</v>
      </c>
      <c r="C6" s="334">
        <v>556.76498500000002</v>
      </c>
      <c r="D6" s="334">
        <v>6</v>
      </c>
      <c r="E6" s="334">
        <v>556.76498500000002</v>
      </c>
      <c r="F6" s="334">
        <v>6</v>
      </c>
      <c r="G6" s="334"/>
      <c r="H6" s="334"/>
    </row>
    <row r="7" spans="1:9" ht="32.450000000000003" customHeight="1">
      <c r="A7" s="337"/>
      <c r="B7" s="335" t="s">
        <v>419</v>
      </c>
      <c r="C7" s="334">
        <f>SUM(C8:C10)</f>
        <v>801.294985</v>
      </c>
      <c r="D7" s="334">
        <f>SUM(D8:D10)</f>
        <v>6</v>
      </c>
      <c r="E7" s="334">
        <f>SUM(E8:E10)</f>
        <v>698.15091500000005</v>
      </c>
      <c r="F7" s="334">
        <f>SUM(F8:F10)</f>
        <v>28.300000000000004</v>
      </c>
      <c r="G7" s="334"/>
      <c r="H7" s="334"/>
    </row>
    <row r="8" spans="1:9" ht="32.450000000000003" customHeight="1">
      <c r="A8" s="337" t="s">
        <v>31</v>
      </c>
      <c r="B8" s="335" t="s">
        <v>420</v>
      </c>
      <c r="C8" s="334">
        <v>174.8</v>
      </c>
      <c r="D8" s="334">
        <v>6</v>
      </c>
      <c r="E8" s="334">
        <v>174.8</v>
      </c>
      <c r="F8" s="334">
        <v>6</v>
      </c>
      <c r="G8" s="334"/>
      <c r="H8" s="334"/>
      <c r="I8">
        <f>E8+E23</f>
        <v>303.95249999999999</v>
      </c>
    </row>
    <row r="9" spans="1:9" ht="32.450000000000003" customHeight="1">
      <c r="A9" s="337" t="s">
        <v>31</v>
      </c>
      <c r="B9" s="335" t="s">
        <v>422</v>
      </c>
      <c r="C9" s="334">
        <v>381.96498500000001</v>
      </c>
      <c r="D9" s="334"/>
      <c r="E9" s="334">
        <v>381.96498500000001</v>
      </c>
      <c r="F9" s="334"/>
      <c r="G9" s="334"/>
      <c r="H9" s="334"/>
      <c r="I9">
        <f>E9+E24</f>
        <v>667.89998500000002</v>
      </c>
    </row>
    <row r="10" spans="1:9" s="347" customFormat="1" ht="82.9" customHeight="1">
      <c r="A10" s="341" t="s">
        <v>31</v>
      </c>
      <c r="B10" s="342" t="s">
        <v>423</v>
      </c>
      <c r="C10" s="343">
        <v>244.53</v>
      </c>
      <c r="D10" s="343"/>
      <c r="E10" s="348">
        <f>E41+E33-0.023</f>
        <v>141.38593000000006</v>
      </c>
      <c r="F10" s="344">
        <f>F19</f>
        <v>22.300000000000004</v>
      </c>
      <c r="G10" s="345">
        <f>C10-E10-F10</f>
        <v>80.844069999999931</v>
      </c>
      <c r="H10" s="346" t="s">
        <v>432</v>
      </c>
      <c r="I10" s="347">
        <f>E10+E25</f>
        <v>324.56343000000004</v>
      </c>
    </row>
    <row r="11" spans="1:9" s="333" customFormat="1" ht="32.450000000000003" customHeight="1">
      <c r="A11" s="336"/>
      <c r="B11" s="336" t="s">
        <v>414</v>
      </c>
      <c r="C11" s="336"/>
      <c r="D11" s="336"/>
      <c r="E11" s="336"/>
      <c r="F11" s="336"/>
      <c r="G11" s="336"/>
      <c r="H11" s="336"/>
    </row>
    <row r="12" spans="1:9" ht="32.450000000000003" customHeight="1">
      <c r="A12" s="337"/>
      <c r="B12" s="335" t="s">
        <v>17</v>
      </c>
      <c r="C12" s="334">
        <v>8.2439999999999998</v>
      </c>
      <c r="D12" s="334">
        <v>77.7</v>
      </c>
      <c r="E12" s="334">
        <v>8.2439999999999998</v>
      </c>
      <c r="F12" s="334">
        <v>77.7</v>
      </c>
      <c r="G12" s="334"/>
      <c r="H12" s="334"/>
    </row>
    <row r="13" spans="1:9" ht="32.450000000000003" customHeight="1">
      <c r="A13" s="337"/>
      <c r="B13" s="335" t="s">
        <v>419</v>
      </c>
      <c r="C13" s="334">
        <f>SUM(C14:C18)</f>
        <v>30.704000000000001</v>
      </c>
      <c r="D13" s="334">
        <f>SUM(D14:D18)</f>
        <v>32.94</v>
      </c>
      <c r="E13" s="334">
        <f>SUM(E14:E18)</f>
        <v>8.2439999999999998</v>
      </c>
      <c r="F13" s="334">
        <f>SUM(F14:F18)</f>
        <v>55.4</v>
      </c>
      <c r="G13" s="334"/>
      <c r="H13" s="334"/>
    </row>
    <row r="14" spans="1:9" ht="32.450000000000003" customHeight="1">
      <c r="A14" s="337" t="s">
        <v>31</v>
      </c>
      <c r="B14" s="335" t="s">
        <v>426</v>
      </c>
      <c r="C14" s="334">
        <v>1.8</v>
      </c>
      <c r="D14" s="334">
        <v>13.18</v>
      </c>
      <c r="E14" s="334">
        <v>1.8</v>
      </c>
      <c r="F14" s="334">
        <v>13.18</v>
      </c>
      <c r="G14" s="334"/>
      <c r="H14" s="334"/>
    </row>
    <row r="15" spans="1:9" ht="32.450000000000003" customHeight="1">
      <c r="A15" s="337" t="s">
        <v>31</v>
      </c>
      <c r="B15" s="335" t="s">
        <v>427</v>
      </c>
      <c r="C15" s="334">
        <v>6.444</v>
      </c>
      <c r="D15" s="334">
        <v>19.760000000000002</v>
      </c>
      <c r="E15" s="334">
        <v>6.444</v>
      </c>
      <c r="F15" s="334">
        <v>19.760000000000002</v>
      </c>
      <c r="G15" s="334"/>
      <c r="H15" s="334"/>
    </row>
    <row r="16" spans="1:9" ht="32.450000000000003" customHeight="1">
      <c r="A16" s="337" t="s">
        <v>31</v>
      </c>
      <c r="B16" s="335" t="s">
        <v>428</v>
      </c>
      <c r="C16" s="334"/>
      <c r="D16" s="334"/>
      <c r="E16" s="334"/>
      <c r="F16" s="334"/>
      <c r="G16" s="334"/>
      <c r="H16" s="334"/>
    </row>
    <row r="17" spans="1:9" ht="32.450000000000003" customHeight="1">
      <c r="A17" s="337" t="s">
        <v>175</v>
      </c>
      <c r="B17" s="335" t="s">
        <v>224</v>
      </c>
      <c r="C17" s="334">
        <v>22.46</v>
      </c>
      <c r="D17" s="334"/>
      <c r="E17" s="334"/>
      <c r="F17" s="334">
        <v>22.46</v>
      </c>
      <c r="G17" s="334"/>
      <c r="H17" s="334"/>
    </row>
    <row r="18" spans="1:9" ht="32.450000000000003" customHeight="1">
      <c r="A18" s="337" t="s">
        <v>175</v>
      </c>
      <c r="B18" s="335" t="s">
        <v>277</v>
      </c>
      <c r="C18" s="334"/>
      <c r="D18" s="334"/>
      <c r="E18" s="334"/>
      <c r="F18" s="334"/>
      <c r="G18" s="334"/>
      <c r="H18" s="334"/>
    </row>
    <row r="19" spans="1:9" s="333" customFormat="1" ht="32.450000000000003" customHeight="1">
      <c r="A19" s="338"/>
      <c r="B19" s="336" t="s">
        <v>431</v>
      </c>
      <c r="C19" s="336"/>
      <c r="D19" s="336"/>
      <c r="E19" s="336">
        <f>E12-E13</f>
        <v>0</v>
      </c>
      <c r="F19" s="336">
        <f>F12-F13</f>
        <v>22.300000000000004</v>
      </c>
      <c r="G19" s="336"/>
      <c r="H19" s="336"/>
    </row>
    <row r="20" spans="1:9" s="333" customFormat="1" ht="32.450000000000003" customHeight="1">
      <c r="A20" s="336"/>
      <c r="B20" s="336" t="s">
        <v>415</v>
      </c>
      <c r="C20" s="336"/>
      <c r="D20" s="336"/>
      <c r="E20" s="336"/>
      <c r="F20" s="336"/>
      <c r="G20" s="336"/>
      <c r="H20" s="336"/>
    </row>
    <row r="21" spans="1:9" ht="32.450000000000003" customHeight="1">
      <c r="A21" s="337"/>
      <c r="B21" s="335" t="s">
        <v>17</v>
      </c>
      <c r="C21" s="334">
        <v>2191.3844300000001</v>
      </c>
      <c r="D21" s="334"/>
      <c r="E21" s="334">
        <v>2191.3844300000001</v>
      </c>
      <c r="F21" s="334"/>
      <c r="G21" s="334"/>
      <c r="H21" s="334"/>
    </row>
    <row r="22" spans="1:9" ht="32.450000000000003" customHeight="1">
      <c r="A22" s="337"/>
      <c r="B22" s="335" t="s">
        <v>419</v>
      </c>
      <c r="C22" s="334">
        <f>SUM(C23:C32)</f>
        <v>2164.3555000000001</v>
      </c>
      <c r="D22" s="334">
        <f>SUM(D23:D32)</f>
        <v>0</v>
      </c>
      <c r="E22" s="334">
        <f>SUM(E23:E32)</f>
        <v>2164.3555000000001</v>
      </c>
      <c r="F22" s="334">
        <f>SUM(F23:F32)</f>
        <v>0</v>
      </c>
      <c r="G22" s="334"/>
      <c r="H22" s="334"/>
    </row>
    <row r="23" spans="1:9" ht="32.450000000000003" customHeight="1">
      <c r="A23" s="337" t="s">
        <v>31</v>
      </c>
      <c r="B23" s="335" t="s">
        <v>420</v>
      </c>
      <c r="C23" s="334">
        <v>129.1525</v>
      </c>
      <c r="D23" s="334"/>
      <c r="E23" s="334">
        <v>129.1525</v>
      </c>
      <c r="F23" s="334"/>
      <c r="G23" s="334"/>
      <c r="H23" s="334"/>
    </row>
    <row r="24" spans="1:9" ht="32.450000000000003" customHeight="1">
      <c r="A24" s="337" t="s">
        <v>31</v>
      </c>
      <c r="B24" s="335" t="s">
        <v>422</v>
      </c>
      <c r="C24" s="334">
        <v>285.935</v>
      </c>
      <c r="D24" s="334"/>
      <c r="E24" s="334">
        <v>285.935</v>
      </c>
      <c r="F24" s="334"/>
      <c r="G24" s="334"/>
      <c r="H24" s="334"/>
    </row>
    <row r="25" spans="1:9" ht="32.450000000000003" customHeight="1">
      <c r="A25" s="337" t="s">
        <v>31</v>
      </c>
      <c r="B25" s="335" t="s">
        <v>423</v>
      </c>
      <c r="C25" s="334">
        <v>183.17749999999998</v>
      </c>
      <c r="D25" s="334"/>
      <c r="E25" s="334">
        <v>183.17749999999998</v>
      </c>
      <c r="F25" s="334"/>
      <c r="G25" s="334"/>
      <c r="H25" s="334"/>
    </row>
    <row r="26" spans="1:9" ht="32.450000000000003" customHeight="1">
      <c r="A26" s="337" t="s">
        <v>31</v>
      </c>
      <c r="B26" s="335" t="s">
        <v>424</v>
      </c>
      <c r="C26" s="334">
        <v>416.25</v>
      </c>
      <c r="D26" s="334"/>
      <c r="E26" s="334">
        <v>416.25</v>
      </c>
      <c r="F26" s="334"/>
      <c r="G26" s="334"/>
      <c r="H26" s="334"/>
      <c r="I26">
        <f>E26</f>
        <v>416.25</v>
      </c>
    </row>
    <row r="27" spans="1:9" ht="32.450000000000003" customHeight="1">
      <c r="A27" s="337" t="s">
        <v>31</v>
      </c>
      <c r="B27" s="335" t="s">
        <v>425</v>
      </c>
      <c r="C27" s="334">
        <v>246.3</v>
      </c>
      <c r="D27" s="334"/>
      <c r="E27" s="334">
        <v>246.3</v>
      </c>
      <c r="F27" s="334"/>
      <c r="G27" s="334"/>
      <c r="H27" s="334"/>
    </row>
    <row r="28" spans="1:9" ht="32.450000000000003" customHeight="1">
      <c r="A28" s="337" t="s">
        <v>31</v>
      </c>
      <c r="B28" s="335" t="s">
        <v>426</v>
      </c>
      <c r="C28" s="334">
        <v>160.05250000000001</v>
      </c>
      <c r="D28" s="334"/>
      <c r="E28" s="334">
        <v>160.05250000000001</v>
      </c>
      <c r="F28" s="334"/>
      <c r="G28" s="334"/>
      <c r="H28" s="334"/>
      <c r="I28">
        <f>E28+E14</f>
        <v>161.85250000000002</v>
      </c>
    </row>
    <row r="29" spans="1:9" ht="32.450000000000003" customHeight="1">
      <c r="A29" s="337" t="s">
        <v>31</v>
      </c>
      <c r="B29" s="335" t="s">
        <v>427</v>
      </c>
      <c r="C29" s="334">
        <v>308.25300000000004</v>
      </c>
      <c r="D29" s="334"/>
      <c r="E29" s="334">
        <v>308.25300000000004</v>
      </c>
      <c r="F29" s="334"/>
      <c r="G29" s="334"/>
      <c r="H29" s="334"/>
    </row>
    <row r="30" spans="1:9" ht="32.450000000000003" customHeight="1">
      <c r="A30" s="337" t="s">
        <v>31</v>
      </c>
      <c r="B30" s="335" t="s">
        <v>428</v>
      </c>
      <c r="C30" s="334"/>
      <c r="D30" s="334"/>
      <c r="E30" s="334"/>
      <c r="F30" s="334"/>
      <c r="G30" s="334"/>
      <c r="H30" s="334"/>
    </row>
    <row r="31" spans="1:9" ht="32.450000000000003" customHeight="1">
      <c r="A31" s="337" t="s">
        <v>175</v>
      </c>
      <c r="B31" s="335" t="s">
        <v>224</v>
      </c>
      <c r="C31" s="334">
        <v>235.65</v>
      </c>
      <c r="D31" s="334"/>
      <c r="E31" s="334">
        <v>235.65</v>
      </c>
      <c r="F31" s="334"/>
      <c r="G31" s="334"/>
      <c r="H31" s="334"/>
    </row>
    <row r="32" spans="1:9" ht="32.450000000000003" customHeight="1">
      <c r="A32" s="337" t="s">
        <v>175</v>
      </c>
      <c r="B32" s="335" t="s">
        <v>277</v>
      </c>
      <c r="C32" s="334">
        <v>199.58500000000001</v>
      </c>
      <c r="D32" s="334"/>
      <c r="E32" s="334">
        <v>199.58500000000001</v>
      </c>
      <c r="F32" s="334"/>
      <c r="G32" s="334"/>
      <c r="H32" s="334"/>
    </row>
    <row r="33" spans="1:8" s="333" customFormat="1" ht="32.450000000000003" customHeight="1">
      <c r="A33" s="338"/>
      <c r="B33" s="336" t="s">
        <v>431</v>
      </c>
      <c r="C33" s="336"/>
      <c r="D33" s="336"/>
      <c r="E33" s="336">
        <f>E21-E22</f>
        <v>27.028929999999946</v>
      </c>
      <c r="F33" s="336"/>
      <c r="G33" s="336"/>
      <c r="H33" s="336"/>
    </row>
    <row r="34" spans="1:8" s="333" customFormat="1" ht="32.450000000000003" customHeight="1">
      <c r="A34" s="336"/>
      <c r="B34" s="336" t="s">
        <v>416</v>
      </c>
      <c r="C34" s="336"/>
      <c r="D34" s="336"/>
      <c r="E34" s="336"/>
      <c r="F34" s="336"/>
      <c r="G34" s="336"/>
      <c r="H34" s="336"/>
    </row>
    <row r="35" spans="1:8" ht="32.450000000000003" customHeight="1">
      <c r="A35" s="337"/>
      <c r="B35" s="335" t="s">
        <v>17</v>
      </c>
      <c r="C35" s="334">
        <v>1559.6295</v>
      </c>
      <c r="D35" s="334">
        <v>173.22</v>
      </c>
      <c r="E35" s="334">
        <v>1559.6295</v>
      </c>
      <c r="F35" s="334">
        <v>173.22</v>
      </c>
      <c r="G35" s="334"/>
      <c r="H35" s="334"/>
    </row>
    <row r="36" spans="1:8" ht="32.450000000000003" customHeight="1">
      <c r="A36" s="337"/>
      <c r="B36" s="335" t="s">
        <v>419</v>
      </c>
      <c r="C36" s="334">
        <f>SUM(C37:C40)</f>
        <v>1461.3495</v>
      </c>
      <c r="D36" s="334">
        <f>SUM(D37:D40)</f>
        <v>157.12</v>
      </c>
      <c r="E36" s="334">
        <f>SUM(E37:E40)</f>
        <v>1445.2494999999999</v>
      </c>
      <c r="F36" s="334">
        <f>SUM(F37:F40)</f>
        <v>173.22</v>
      </c>
      <c r="G36" s="334"/>
      <c r="H36" s="334"/>
    </row>
    <row r="37" spans="1:8">
      <c r="A37" s="337" t="s">
        <v>31</v>
      </c>
      <c r="B37" s="335" t="s">
        <v>427</v>
      </c>
      <c r="C37" s="334">
        <v>87.41</v>
      </c>
      <c r="D37" s="334">
        <v>157.12</v>
      </c>
      <c r="E37" s="334">
        <f>87.41-16.1</f>
        <v>71.31</v>
      </c>
      <c r="F37" s="334">
        <f>157.12+16.1</f>
        <v>173.22</v>
      </c>
      <c r="G37" s="334"/>
      <c r="H37" s="334"/>
    </row>
    <row r="38" spans="1:8" ht="32.450000000000003" customHeight="1">
      <c r="A38" s="337" t="s">
        <v>31</v>
      </c>
      <c r="B38" s="335" t="s">
        <v>428</v>
      </c>
      <c r="C38" s="334"/>
      <c r="D38" s="334"/>
      <c r="E38" s="334"/>
      <c r="F38" s="334"/>
      <c r="G38" s="334"/>
      <c r="H38" s="334"/>
    </row>
    <row r="39" spans="1:8" ht="32.450000000000003" customHeight="1">
      <c r="A39" s="337" t="s">
        <v>175</v>
      </c>
      <c r="B39" s="335" t="s">
        <v>224</v>
      </c>
      <c r="C39" s="334"/>
      <c r="D39" s="334"/>
      <c r="E39" s="334"/>
      <c r="F39" s="334"/>
      <c r="G39" s="334"/>
      <c r="H39" s="334"/>
    </row>
    <row r="40" spans="1:8" ht="32.450000000000003" customHeight="1">
      <c r="A40" s="337" t="s">
        <v>175</v>
      </c>
      <c r="B40" s="335" t="s">
        <v>277</v>
      </c>
      <c r="C40" s="334">
        <v>1373.9395</v>
      </c>
      <c r="D40" s="334"/>
      <c r="E40" s="334">
        <v>1373.9395</v>
      </c>
      <c r="F40" s="334"/>
      <c r="G40" s="334"/>
      <c r="H40" s="334"/>
    </row>
    <row r="41" spans="1:8" s="333" customFormat="1">
      <c r="A41" s="336"/>
      <c r="B41" s="336" t="s">
        <v>431</v>
      </c>
      <c r="C41" s="336"/>
      <c r="D41" s="336"/>
      <c r="E41" s="340">
        <f>E35-E36</f>
        <v>114.38000000000011</v>
      </c>
      <c r="F41" s="339">
        <f>F35-F36</f>
        <v>0</v>
      </c>
      <c r="G41" s="336"/>
      <c r="H41" s="336"/>
    </row>
  </sheetData>
  <mergeCells count="2">
    <mergeCell ref="C1:D1"/>
    <mergeCell ref="E1:F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F47"/>
  <sheetViews>
    <sheetView workbookViewId="0">
      <selection activeCell="G10" sqref="G10"/>
    </sheetView>
  </sheetViews>
  <sheetFormatPr defaultColWidth="8.77734375" defaultRowHeight="15"/>
  <cols>
    <col min="1" max="1" width="5.44140625" style="274" customWidth="1"/>
    <col min="2" max="2" width="48.77734375" style="265" customWidth="1"/>
    <col min="3" max="3" width="11.77734375" style="265" customWidth="1"/>
    <col min="4" max="4" width="11.109375" style="265" customWidth="1"/>
    <col min="5" max="5" width="19.6640625" style="265" customWidth="1"/>
    <col min="6" max="6" width="10.44140625" style="265" customWidth="1"/>
    <col min="7" max="16384" width="8.77734375" style="265"/>
  </cols>
  <sheetData>
    <row r="1" spans="1:6" ht="15.75">
      <c r="A1" s="698"/>
      <c r="B1" s="698"/>
      <c r="C1" s="699" t="s">
        <v>55</v>
      </c>
      <c r="D1" s="699"/>
      <c r="E1" s="699"/>
    </row>
    <row r="2" spans="1:6" ht="15.75">
      <c r="A2" s="266"/>
      <c r="B2" s="267"/>
      <c r="C2" s="700"/>
      <c r="D2" s="700"/>
      <c r="E2" s="268"/>
    </row>
    <row r="3" spans="1:6" ht="20.45" customHeight="1">
      <c r="A3" s="701" t="s">
        <v>551</v>
      </c>
      <c r="B3" s="701"/>
      <c r="C3" s="701"/>
      <c r="D3" s="701"/>
      <c r="E3" s="701"/>
    </row>
    <row r="4" spans="1:6" ht="24.75" hidden="1" customHeight="1">
      <c r="A4" s="702" t="e">
        <v>#REF!</v>
      </c>
      <c r="B4" s="702"/>
      <c r="C4" s="702"/>
      <c r="D4" s="702"/>
      <c r="E4" s="269"/>
    </row>
    <row r="5" spans="1:6" ht="23.25" customHeight="1">
      <c r="A5" s="270"/>
      <c r="B5" s="271"/>
      <c r="C5" s="697" t="s">
        <v>284</v>
      </c>
      <c r="D5" s="697"/>
      <c r="E5" s="697"/>
    </row>
    <row r="6" spans="1:6" ht="35.25" customHeight="1">
      <c r="A6" s="307" t="s">
        <v>18</v>
      </c>
      <c r="B6" s="307" t="s">
        <v>35</v>
      </c>
      <c r="C6" s="307" t="s">
        <v>17</v>
      </c>
      <c r="D6" s="307" t="s">
        <v>306</v>
      </c>
      <c r="E6" s="307" t="s">
        <v>1</v>
      </c>
    </row>
    <row r="7" spans="1:6" s="272" customFormat="1" ht="21.4" customHeight="1">
      <c r="A7" s="308">
        <v>1</v>
      </c>
      <c r="B7" s="308">
        <v>2</v>
      </c>
      <c r="C7" s="308">
        <v>3</v>
      </c>
      <c r="D7" s="308">
        <v>4</v>
      </c>
      <c r="E7" s="308">
        <v>5</v>
      </c>
    </row>
    <row r="8" spans="1:6" s="272" customFormat="1" ht="21.4" customHeight="1">
      <c r="A8" s="312"/>
      <c r="B8" s="307" t="s">
        <v>78</v>
      </c>
      <c r="C8" s="321">
        <f>C9+C20</f>
        <v>5625.0102179999994</v>
      </c>
      <c r="D8" s="321">
        <f>D9+D20</f>
        <v>5625.0102179999994</v>
      </c>
      <c r="E8" s="312"/>
    </row>
    <row r="9" spans="1:6" ht="21.4" customHeight="1">
      <c r="A9" s="307" t="s">
        <v>22</v>
      </c>
      <c r="B9" s="313" t="s">
        <v>52</v>
      </c>
      <c r="C9" s="321">
        <f>C10+C11</f>
        <v>2729.66</v>
      </c>
      <c r="D9" s="321">
        <f>D10+D11</f>
        <v>2729.66</v>
      </c>
      <c r="E9" s="314"/>
    </row>
    <row r="10" spans="1:6" ht="21.4" customHeight="1">
      <c r="A10" s="309" t="s">
        <v>23</v>
      </c>
      <c r="B10" s="310" t="s">
        <v>288</v>
      </c>
      <c r="C10" s="322"/>
      <c r="D10" s="322"/>
      <c r="E10" s="311"/>
      <c r="F10" s="275"/>
    </row>
    <row r="11" spans="1:6" ht="21.4" customHeight="1">
      <c r="A11" s="296" t="s">
        <v>24</v>
      </c>
      <c r="B11" s="297" t="s">
        <v>57</v>
      </c>
      <c r="C11" s="323">
        <f>C12+C15</f>
        <v>2729.66</v>
      </c>
      <c r="D11" s="323">
        <f>D12+D15</f>
        <v>2729.66</v>
      </c>
      <c r="E11" s="298"/>
    </row>
    <row r="12" spans="1:6" ht="31.5">
      <c r="A12" s="441" t="s">
        <v>53</v>
      </c>
      <c r="B12" s="442" t="s">
        <v>408</v>
      </c>
      <c r="C12" s="443">
        <f>C13+C14</f>
        <v>1920</v>
      </c>
      <c r="D12" s="443">
        <f>D13+D14</f>
        <v>1920</v>
      </c>
      <c r="E12" s="300"/>
    </row>
    <row r="13" spans="1:6" ht="94.15" customHeight="1">
      <c r="A13" s="444" t="s">
        <v>31</v>
      </c>
      <c r="B13" s="349" t="s">
        <v>435</v>
      </c>
      <c r="C13" s="445">
        <v>315</v>
      </c>
      <c r="D13" s="445">
        <v>315</v>
      </c>
      <c r="E13" s="300"/>
    </row>
    <row r="14" spans="1:6" ht="121.15" customHeight="1">
      <c r="A14" s="446" t="s">
        <v>31</v>
      </c>
      <c r="B14" s="330" t="s">
        <v>438</v>
      </c>
      <c r="C14" s="447">
        <v>1605</v>
      </c>
      <c r="D14" s="447">
        <v>1605</v>
      </c>
      <c r="E14" s="300"/>
    </row>
    <row r="15" spans="1:6" ht="31.5">
      <c r="A15" s="441" t="s">
        <v>54</v>
      </c>
      <c r="B15" s="442" t="s">
        <v>409</v>
      </c>
      <c r="C15" s="443">
        <f>SUM(C16:C19)</f>
        <v>809.66000000000008</v>
      </c>
      <c r="D15" s="443">
        <f>SUM(D16:D19)</f>
        <v>809.66000000000008</v>
      </c>
      <c r="E15" s="300"/>
    </row>
    <row r="16" spans="1:6" ht="31.5">
      <c r="A16" s="448" t="s">
        <v>31</v>
      </c>
      <c r="B16" s="331" t="s">
        <v>433</v>
      </c>
      <c r="C16" s="332">
        <v>487.2</v>
      </c>
      <c r="D16" s="332">
        <v>487.2</v>
      </c>
      <c r="E16" s="300"/>
    </row>
    <row r="17" spans="1:5" ht="78.75">
      <c r="A17" s="448" t="s">
        <v>31</v>
      </c>
      <c r="B17" s="331" t="s">
        <v>434</v>
      </c>
      <c r="C17" s="332">
        <v>174.26</v>
      </c>
      <c r="D17" s="332">
        <v>174.26</v>
      </c>
      <c r="E17" s="300"/>
    </row>
    <row r="18" spans="1:5" ht="47.25">
      <c r="A18" s="448" t="s">
        <v>31</v>
      </c>
      <c r="B18" s="331" t="s">
        <v>436</v>
      </c>
      <c r="C18" s="332">
        <v>63</v>
      </c>
      <c r="D18" s="332">
        <v>63</v>
      </c>
      <c r="E18" s="300"/>
    </row>
    <row r="19" spans="1:5" ht="32.450000000000003" customHeight="1">
      <c r="A19" s="449" t="s">
        <v>31</v>
      </c>
      <c r="B19" s="450" t="s">
        <v>437</v>
      </c>
      <c r="C19" s="451">
        <v>85.2</v>
      </c>
      <c r="D19" s="451">
        <v>85.2</v>
      </c>
      <c r="E19" s="329"/>
    </row>
    <row r="20" spans="1:5" s="273" customFormat="1" ht="21.4" customHeight="1">
      <c r="A20" s="317" t="s">
        <v>26</v>
      </c>
      <c r="B20" s="318" t="s">
        <v>283</v>
      </c>
      <c r="C20" s="326">
        <f>C21+C22+C30+C47</f>
        <v>2895.350218</v>
      </c>
      <c r="D20" s="326">
        <f>D21+D22+D30+D47</f>
        <v>2895.350218</v>
      </c>
      <c r="E20" s="318"/>
    </row>
    <row r="21" spans="1:5" ht="31.9" customHeight="1">
      <c r="A21" s="299">
        <v>1</v>
      </c>
      <c r="B21" s="294" t="s">
        <v>439</v>
      </c>
      <c r="C21" s="324">
        <v>37</v>
      </c>
      <c r="D21" s="324">
        <v>37</v>
      </c>
      <c r="E21" s="300"/>
    </row>
    <row r="22" spans="1:5" s="357" customFormat="1" ht="21.4" customHeight="1">
      <c r="A22" s="354">
        <v>2</v>
      </c>
      <c r="B22" s="301" t="s">
        <v>407</v>
      </c>
      <c r="C22" s="355">
        <f>SUM(C23:C29)</f>
        <v>1463.3102180000001</v>
      </c>
      <c r="D22" s="355">
        <f>SUM(D23:D29)</f>
        <v>1463.3102180000001</v>
      </c>
      <c r="E22" s="356"/>
    </row>
    <row r="23" spans="1:5" s="361" customFormat="1" ht="21.4" customHeight="1">
      <c r="A23" s="358" t="s">
        <v>31</v>
      </c>
      <c r="B23" s="351" t="s">
        <v>440</v>
      </c>
      <c r="C23" s="359">
        <v>178.93251000000001</v>
      </c>
      <c r="D23" s="359">
        <v>178.93251000000001</v>
      </c>
      <c r="E23" s="360"/>
    </row>
    <row r="24" spans="1:5" s="361" customFormat="1" ht="21.4" customHeight="1">
      <c r="A24" s="358" t="s">
        <v>31</v>
      </c>
      <c r="B24" s="351" t="s">
        <v>446</v>
      </c>
      <c r="C24" s="359">
        <v>201.892684</v>
      </c>
      <c r="D24" s="359">
        <v>201.892684</v>
      </c>
      <c r="E24" s="360"/>
    </row>
    <row r="25" spans="1:5" s="361" customFormat="1" ht="21.4" customHeight="1">
      <c r="A25" s="358" t="s">
        <v>31</v>
      </c>
      <c r="B25" s="351" t="s">
        <v>441</v>
      </c>
      <c r="C25" s="359">
        <v>137.22271000000001</v>
      </c>
      <c r="D25" s="359">
        <v>137.22271000000001</v>
      </c>
      <c r="E25" s="360"/>
    </row>
    <row r="26" spans="1:5" s="361" customFormat="1" ht="21.4" customHeight="1">
      <c r="A26" s="358" t="s">
        <v>31</v>
      </c>
      <c r="B26" s="351" t="s">
        <v>444</v>
      </c>
      <c r="C26" s="359">
        <v>299.35617999999999</v>
      </c>
      <c r="D26" s="359">
        <v>299.35617999999999</v>
      </c>
      <c r="E26" s="360"/>
    </row>
    <row r="27" spans="1:5" s="361" customFormat="1" ht="21.4" customHeight="1">
      <c r="A27" s="358" t="s">
        <v>31</v>
      </c>
      <c r="B27" s="351" t="s">
        <v>445</v>
      </c>
      <c r="C27" s="359">
        <v>316.520714</v>
      </c>
      <c r="D27" s="359">
        <v>316.520714</v>
      </c>
      <c r="E27" s="360"/>
    </row>
    <row r="28" spans="1:5" s="361" customFormat="1" ht="21.4" customHeight="1">
      <c r="A28" s="358" t="s">
        <v>31</v>
      </c>
      <c r="B28" s="351" t="s">
        <v>454</v>
      </c>
      <c r="C28" s="359">
        <v>93.284239999999997</v>
      </c>
      <c r="D28" s="359">
        <v>93.284239999999997</v>
      </c>
      <c r="E28" s="360"/>
    </row>
    <row r="29" spans="1:5" s="361" customFormat="1" ht="21.4" customHeight="1">
      <c r="A29" s="358" t="s">
        <v>31</v>
      </c>
      <c r="B29" s="351" t="s">
        <v>455</v>
      </c>
      <c r="C29" s="359">
        <v>236.10118</v>
      </c>
      <c r="D29" s="359">
        <v>236.10118</v>
      </c>
      <c r="E29" s="360"/>
    </row>
    <row r="30" spans="1:5" ht="35.450000000000003" customHeight="1">
      <c r="A30" s="315">
        <v>3</v>
      </c>
      <c r="B30" s="301" t="s">
        <v>405</v>
      </c>
      <c r="C30" s="325">
        <f>C31+C34+C39+C41+C42+C43+C44+C45+C46</f>
        <v>1165.32</v>
      </c>
      <c r="D30" s="325">
        <f>D31+D34+D39+D41+D42+D43+D44+D45+D46</f>
        <v>1165.32</v>
      </c>
      <c r="E30" s="316"/>
    </row>
    <row r="31" spans="1:5" ht="31.5">
      <c r="A31" s="315" t="s">
        <v>31</v>
      </c>
      <c r="B31" s="301" t="s">
        <v>447</v>
      </c>
      <c r="C31" s="325">
        <f>SUM(C32:C33)</f>
        <v>6</v>
      </c>
      <c r="D31" s="325">
        <f>SUM(D32:D33)</f>
        <v>28.3</v>
      </c>
      <c r="E31" s="316"/>
    </row>
    <row r="32" spans="1:5" s="272" customFormat="1" ht="15.75">
      <c r="A32" s="350" t="s">
        <v>175</v>
      </c>
      <c r="B32" s="351" t="s">
        <v>440</v>
      </c>
      <c r="C32" s="352">
        <v>6</v>
      </c>
      <c r="D32" s="352">
        <v>6</v>
      </c>
      <c r="E32" s="353"/>
    </row>
    <row r="33" spans="1:5" s="272" customFormat="1" ht="47.25">
      <c r="A33" s="350" t="s">
        <v>175</v>
      </c>
      <c r="B33" s="351" t="s">
        <v>442</v>
      </c>
      <c r="C33" s="352"/>
      <c r="D33" s="352">
        <v>22.3</v>
      </c>
      <c r="E33" s="353"/>
    </row>
    <row r="34" spans="1:5" ht="31.5">
      <c r="A34" s="315" t="s">
        <v>31</v>
      </c>
      <c r="B34" s="301" t="s">
        <v>286</v>
      </c>
      <c r="C34" s="325">
        <f>SUM(C35:C38)</f>
        <v>77.7</v>
      </c>
      <c r="D34" s="325">
        <f>SUM(D35:D38)</f>
        <v>55.4</v>
      </c>
      <c r="E34" s="316"/>
    </row>
    <row r="35" spans="1:5" s="272" customFormat="1" ht="15.75">
      <c r="A35" s="350" t="s">
        <v>175</v>
      </c>
      <c r="B35" s="351" t="s">
        <v>454</v>
      </c>
      <c r="C35" s="352">
        <v>13.18</v>
      </c>
      <c r="D35" s="352">
        <v>13.18</v>
      </c>
      <c r="E35" s="353"/>
    </row>
    <row r="36" spans="1:5" s="272" customFormat="1" ht="15.75">
      <c r="A36" s="350" t="s">
        <v>175</v>
      </c>
      <c r="B36" s="351" t="s">
        <v>456</v>
      </c>
      <c r="C36" s="352">
        <v>19.760000000000002</v>
      </c>
      <c r="D36" s="352">
        <v>19.760000000000002</v>
      </c>
      <c r="E36" s="353"/>
    </row>
    <row r="37" spans="1:5" s="272" customFormat="1" ht="15.75">
      <c r="A37" s="350" t="s">
        <v>175</v>
      </c>
      <c r="B37" s="351" t="s">
        <v>455</v>
      </c>
      <c r="C37" s="352">
        <v>22.46</v>
      </c>
      <c r="D37" s="352">
        <v>22.46</v>
      </c>
      <c r="E37" s="353"/>
    </row>
    <row r="38" spans="1:5" s="272" customFormat="1" ht="31.5">
      <c r="A38" s="350" t="s">
        <v>175</v>
      </c>
      <c r="B38" s="351" t="s">
        <v>443</v>
      </c>
      <c r="C38" s="352">
        <v>22.3</v>
      </c>
      <c r="D38" s="352"/>
      <c r="E38" s="353"/>
    </row>
    <row r="39" spans="1:5" ht="31.5">
      <c r="A39" s="315" t="s">
        <v>31</v>
      </c>
      <c r="B39" s="301" t="s">
        <v>287</v>
      </c>
      <c r="C39" s="325">
        <f>C40</f>
        <v>173.22</v>
      </c>
      <c r="D39" s="325">
        <f>D40</f>
        <v>173.22</v>
      </c>
      <c r="E39" s="316"/>
    </row>
    <row r="40" spans="1:5" ht="15.75">
      <c r="A40" s="350" t="s">
        <v>175</v>
      </c>
      <c r="B40" s="351" t="s">
        <v>456</v>
      </c>
      <c r="C40" s="325">
        <v>173.22</v>
      </c>
      <c r="D40" s="325">
        <v>173.22</v>
      </c>
      <c r="E40" s="316"/>
    </row>
    <row r="41" spans="1:5" ht="47.25">
      <c r="A41" s="315" t="s">
        <v>31</v>
      </c>
      <c r="B41" s="301" t="s">
        <v>411</v>
      </c>
      <c r="C41" s="325">
        <v>0</v>
      </c>
      <c r="D41" s="325">
        <v>0</v>
      </c>
      <c r="E41" s="316"/>
    </row>
    <row r="42" spans="1:5" ht="15.75">
      <c r="A42" s="315" t="s">
        <v>31</v>
      </c>
      <c r="B42" s="301" t="s">
        <v>448</v>
      </c>
      <c r="C42" s="325">
        <v>2.3999999999999986</v>
      </c>
      <c r="D42" s="325">
        <v>2.3999999999999986</v>
      </c>
      <c r="E42" s="316"/>
    </row>
    <row r="43" spans="1:5" ht="47.25">
      <c r="A43" s="315" t="s">
        <v>31</v>
      </c>
      <c r="B43" s="301" t="s">
        <v>449</v>
      </c>
      <c r="C43" s="325">
        <v>58</v>
      </c>
      <c r="D43" s="325">
        <v>58</v>
      </c>
      <c r="E43" s="316"/>
    </row>
    <row r="44" spans="1:5" ht="47.25">
      <c r="A44" s="315" t="s">
        <v>31</v>
      </c>
      <c r="B44" s="301" t="s">
        <v>450</v>
      </c>
      <c r="C44" s="325">
        <v>975</v>
      </c>
      <c r="D44" s="325">
        <v>975</v>
      </c>
      <c r="E44" s="316"/>
    </row>
    <row r="45" spans="1:5" ht="31.5">
      <c r="A45" s="315" t="s">
        <v>31</v>
      </c>
      <c r="B45" s="301" t="s">
        <v>451</v>
      </c>
      <c r="C45" s="325">
        <v>-172</v>
      </c>
      <c r="D45" s="325">
        <v>-172</v>
      </c>
      <c r="E45" s="316"/>
    </row>
    <row r="46" spans="1:5" ht="63">
      <c r="A46" s="315" t="s">
        <v>31</v>
      </c>
      <c r="B46" s="301" t="s">
        <v>452</v>
      </c>
      <c r="C46" s="325">
        <v>45</v>
      </c>
      <c r="D46" s="325">
        <v>45</v>
      </c>
      <c r="E46" s="316"/>
    </row>
    <row r="47" spans="1:5" ht="21.6" customHeight="1">
      <c r="A47" s="327">
        <v>4</v>
      </c>
      <c r="B47" s="320" t="s">
        <v>453</v>
      </c>
      <c r="C47" s="328">
        <v>229.72</v>
      </c>
      <c r="D47" s="328">
        <v>229.72</v>
      </c>
      <c r="E47" s="329"/>
    </row>
  </sheetData>
  <mergeCells count="6">
    <mergeCell ref="C5:E5"/>
    <mergeCell ref="A1:B1"/>
    <mergeCell ref="C1:E1"/>
    <mergeCell ref="C2:D2"/>
    <mergeCell ref="A3:E3"/>
    <mergeCell ref="A4:D4"/>
  </mergeCells>
  <pageMargins left="0.59055118110236227" right="0.39370078740157483" top="0.74803149606299213" bottom="0.74803149606299213" header="0.31496062992125984" footer="0.31496062992125984"/>
  <pageSetup paperSize="9" scale="7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R98"/>
  <sheetViews>
    <sheetView topLeftCell="A57" workbookViewId="0">
      <selection activeCell="G12" sqref="G12"/>
    </sheetView>
  </sheetViews>
  <sheetFormatPr defaultColWidth="6.77734375" defaultRowHeight="19.5"/>
  <cols>
    <col min="1" max="1" width="4" style="434" customWidth="1"/>
    <col min="2" max="2" width="48.21875" style="439" customWidth="1"/>
    <col min="3" max="3" width="12.5546875" style="439" customWidth="1"/>
    <col min="4" max="4" width="9" style="439" customWidth="1"/>
    <col min="5" max="5" width="8.109375" style="439" customWidth="1"/>
    <col min="6" max="6" width="7.6640625" style="439" customWidth="1"/>
    <col min="7" max="7" width="8.21875" style="439" customWidth="1"/>
    <col min="8" max="9" width="0" style="439" hidden="1" customWidth="1"/>
    <col min="10" max="10" width="7.109375" style="439" customWidth="1"/>
    <col min="11" max="11" width="8.44140625" style="439" customWidth="1"/>
    <col min="12" max="12" width="8.77734375" style="439" customWidth="1"/>
    <col min="13" max="13" width="13" style="438" customWidth="1"/>
    <col min="14" max="14" width="3.33203125" style="437" customWidth="1"/>
    <col min="15" max="15" width="6.77734375" style="439"/>
    <col min="16" max="16" width="7.44140625" style="439" bestFit="1" customWidth="1"/>
    <col min="17" max="16384" width="6.77734375" style="439"/>
  </cols>
  <sheetData>
    <row r="1" spans="1:16">
      <c r="A1" s="440"/>
    </row>
    <row r="2" spans="1:16" s="435" customFormat="1">
      <c r="A2" s="708" t="s">
        <v>484</v>
      </c>
      <c r="B2" s="708"/>
      <c r="C2" s="708"/>
      <c r="D2" s="708"/>
      <c r="E2" s="708"/>
      <c r="F2" s="708"/>
      <c r="G2" s="708"/>
      <c r="H2" s="708"/>
      <c r="I2" s="708"/>
      <c r="J2" s="708"/>
      <c r="K2" s="708"/>
      <c r="L2" s="708"/>
      <c r="M2" s="708"/>
      <c r="N2" s="436"/>
    </row>
    <row r="3" spans="1:16" s="435" customFormat="1">
      <c r="A3" s="708" t="s">
        <v>485</v>
      </c>
      <c r="B3" s="708"/>
      <c r="C3" s="708"/>
      <c r="D3" s="708"/>
      <c r="E3" s="708"/>
      <c r="F3" s="708"/>
      <c r="G3" s="708"/>
      <c r="H3" s="708"/>
      <c r="I3" s="708"/>
      <c r="J3" s="708"/>
      <c r="K3" s="708"/>
      <c r="L3" s="708"/>
      <c r="M3" s="708"/>
      <c r="N3" s="436"/>
    </row>
    <row r="4" spans="1:16" ht="30" customHeight="1">
      <c r="B4" s="433"/>
      <c r="C4" s="433"/>
      <c r="D4" s="433"/>
      <c r="E4" s="433"/>
      <c r="F4" s="433"/>
      <c r="G4" s="433"/>
      <c r="H4" s="433"/>
      <c r="I4" s="432" t="s">
        <v>486</v>
      </c>
      <c r="J4" s="433"/>
      <c r="K4" s="433"/>
    </row>
    <row r="5" spans="1:16" ht="26.25" customHeight="1">
      <c r="A5" s="709" t="s">
        <v>18</v>
      </c>
      <c r="B5" s="705" t="s">
        <v>28</v>
      </c>
      <c r="C5" s="707" t="s">
        <v>487</v>
      </c>
      <c r="D5" s="706" t="s">
        <v>29</v>
      </c>
      <c r="E5" s="706"/>
      <c r="F5" s="706"/>
      <c r="G5" s="706"/>
      <c r="H5" s="706"/>
      <c r="I5" s="706"/>
      <c r="J5" s="706"/>
      <c r="K5" s="706"/>
      <c r="L5" s="710" t="s">
        <v>404</v>
      </c>
      <c r="M5" s="710" t="s">
        <v>1</v>
      </c>
    </row>
    <row r="6" spans="1:16" ht="26.25" customHeight="1">
      <c r="A6" s="709"/>
      <c r="B6" s="705"/>
      <c r="C6" s="707"/>
      <c r="D6" s="706" t="s">
        <v>488</v>
      </c>
      <c r="E6" s="706"/>
      <c r="F6" s="706"/>
      <c r="G6" s="706"/>
      <c r="H6" s="706"/>
      <c r="I6" s="706"/>
      <c r="J6" s="706"/>
      <c r="K6" s="705" t="s">
        <v>489</v>
      </c>
      <c r="L6" s="711"/>
      <c r="M6" s="711"/>
    </row>
    <row r="7" spans="1:16">
      <c r="A7" s="709"/>
      <c r="B7" s="705"/>
      <c r="C7" s="707"/>
      <c r="D7" s="707" t="s">
        <v>490</v>
      </c>
      <c r="E7" s="707" t="s">
        <v>29</v>
      </c>
      <c r="F7" s="707"/>
      <c r="G7" s="707" t="s">
        <v>550</v>
      </c>
      <c r="H7" s="706" t="s">
        <v>29</v>
      </c>
      <c r="I7" s="706"/>
      <c r="J7" s="707" t="s">
        <v>404</v>
      </c>
      <c r="K7" s="706"/>
      <c r="L7" s="711"/>
      <c r="M7" s="711"/>
    </row>
    <row r="8" spans="1:16" ht="89.25" customHeight="1">
      <c r="A8" s="709"/>
      <c r="B8" s="705"/>
      <c r="C8" s="707"/>
      <c r="D8" s="707"/>
      <c r="E8" s="431" t="s">
        <v>491</v>
      </c>
      <c r="F8" s="431" t="s">
        <v>492</v>
      </c>
      <c r="G8" s="707"/>
      <c r="H8" s="430" t="s">
        <v>493</v>
      </c>
      <c r="I8" s="430" t="s">
        <v>494</v>
      </c>
      <c r="J8" s="707"/>
      <c r="K8" s="706"/>
      <c r="L8" s="712"/>
      <c r="M8" s="712"/>
    </row>
    <row r="9" spans="1:16">
      <c r="A9" s="429" t="s">
        <v>22</v>
      </c>
      <c r="B9" s="428" t="s">
        <v>26</v>
      </c>
      <c r="C9" s="427" t="s">
        <v>495</v>
      </c>
      <c r="D9" s="427" t="s">
        <v>496</v>
      </c>
      <c r="E9" s="427">
        <v>3</v>
      </c>
      <c r="F9" s="427">
        <v>4</v>
      </c>
      <c r="G9" s="427" t="s">
        <v>497</v>
      </c>
      <c r="H9" s="426">
        <v>6</v>
      </c>
      <c r="I9" s="426">
        <v>7</v>
      </c>
      <c r="J9" s="427" t="s">
        <v>498</v>
      </c>
      <c r="K9" s="425">
        <v>9</v>
      </c>
      <c r="L9" s="424" t="s">
        <v>499</v>
      </c>
      <c r="M9" s="424">
        <v>11</v>
      </c>
    </row>
    <row r="10" spans="1:16" s="419" customFormat="1">
      <c r="A10" s="423"/>
      <c r="B10" s="422" t="s">
        <v>500</v>
      </c>
      <c r="C10" s="421">
        <f t="shared" ref="C10:L10" si="0">C11+C45</f>
        <v>80489.446734500001</v>
      </c>
      <c r="D10" s="421">
        <f t="shared" si="0"/>
        <v>23895.020000000004</v>
      </c>
      <c r="E10" s="421">
        <f t="shared" si="0"/>
        <v>23895.020000000004</v>
      </c>
      <c r="F10" s="421">
        <f t="shared" si="0"/>
        <v>0</v>
      </c>
      <c r="G10" s="421">
        <f t="shared" si="0"/>
        <v>11627.898000000001</v>
      </c>
      <c r="H10" s="421">
        <f t="shared" si="0"/>
        <v>8639.768</v>
      </c>
      <c r="I10" s="421">
        <f t="shared" si="0"/>
        <v>2988.1299999999997</v>
      </c>
      <c r="J10" s="421">
        <f t="shared" si="0"/>
        <v>12267.122000000001</v>
      </c>
      <c r="K10" s="421">
        <f t="shared" si="0"/>
        <v>56594.42673449999</v>
      </c>
      <c r="L10" s="421">
        <f t="shared" si="0"/>
        <v>68861.548734499986</v>
      </c>
      <c r="M10" s="422"/>
      <c r="N10" s="420"/>
      <c r="O10" s="419">
        <f>J10+K10-L10</f>
        <v>0</v>
      </c>
      <c r="P10" s="419">
        <f>C10-D10-K10</f>
        <v>0</v>
      </c>
    </row>
    <row r="11" spans="1:16" s="419" customFormat="1">
      <c r="A11" s="418" t="s">
        <v>22</v>
      </c>
      <c r="B11" s="417" t="s">
        <v>501</v>
      </c>
      <c r="C11" s="416">
        <f t="shared" ref="C11:L11" si="1">C12+C15+C42+C44</f>
        <v>73877.616034499995</v>
      </c>
      <c r="D11" s="416">
        <f t="shared" si="1"/>
        <v>22151.680000000004</v>
      </c>
      <c r="E11" s="416">
        <f t="shared" si="1"/>
        <v>22151.680000000004</v>
      </c>
      <c r="F11" s="416">
        <f t="shared" si="1"/>
        <v>0</v>
      </c>
      <c r="G11" s="416">
        <f t="shared" si="1"/>
        <v>10641.078000000001</v>
      </c>
      <c r="H11" s="416">
        <f t="shared" si="1"/>
        <v>8092.1980000000003</v>
      </c>
      <c r="I11" s="416">
        <f t="shared" si="1"/>
        <v>2548.8799999999997</v>
      </c>
      <c r="J11" s="416">
        <f t="shared" si="1"/>
        <v>11510.602000000001</v>
      </c>
      <c r="K11" s="416">
        <f t="shared" si="1"/>
        <v>51725.936034499988</v>
      </c>
      <c r="L11" s="416">
        <f t="shared" si="1"/>
        <v>63236.538034499987</v>
      </c>
      <c r="M11" s="417"/>
      <c r="N11" s="420"/>
      <c r="O11" s="419">
        <f t="shared" ref="O11:O74" si="2">J11+K11-L11</f>
        <v>0</v>
      </c>
      <c r="P11" s="419">
        <f t="shared" ref="P11:P74" si="3">C11-D11-K11</f>
        <v>0</v>
      </c>
    </row>
    <row r="12" spans="1:16" s="411" customFormat="1">
      <c r="A12" s="415" t="s">
        <v>23</v>
      </c>
      <c r="B12" s="414" t="s">
        <v>502</v>
      </c>
      <c r="C12" s="413">
        <f>SUM(C13:C14)</f>
        <v>3.5</v>
      </c>
      <c r="D12" s="413">
        <f t="shared" ref="D12:L12" si="4">SUM(D13:D14)</f>
        <v>3.5</v>
      </c>
      <c r="E12" s="413">
        <f t="shared" si="4"/>
        <v>3.5</v>
      </c>
      <c r="F12" s="413">
        <f t="shared" si="4"/>
        <v>0</v>
      </c>
      <c r="G12" s="413">
        <f t="shared" si="4"/>
        <v>0</v>
      </c>
      <c r="H12" s="413">
        <f t="shared" si="4"/>
        <v>0</v>
      </c>
      <c r="I12" s="413">
        <f t="shared" si="4"/>
        <v>0</v>
      </c>
      <c r="J12" s="413">
        <f t="shared" si="4"/>
        <v>3.5</v>
      </c>
      <c r="K12" s="413">
        <f t="shared" si="4"/>
        <v>0</v>
      </c>
      <c r="L12" s="413">
        <f t="shared" si="4"/>
        <v>3.5</v>
      </c>
      <c r="M12" s="414"/>
      <c r="N12" s="412"/>
      <c r="O12" s="419">
        <f t="shared" si="2"/>
        <v>0</v>
      </c>
      <c r="P12" s="419">
        <f t="shared" si="3"/>
        <v>0</v>
      </c>
    </row>
    <row r="13" spans="1:16">
      <c r="A13" s="410" t="s">
        <v>312</v>
      </c>
      <c r="B13" s="409" t="s">
        <v>503</v>
      </c>
      <c r="C13" s="408"/>
      <c r="D13" s="408"/>
      <c r="E13" s="408"/>
      <c r="F13" s="408"/>
      <c r="G13" s="408"/>
      <c r="H13" s="408"/>
      <c r="I13" s="408"/>
      <c r="J13" s="408"/>
      <c r="K13" s="408"/>
      <c r="L13" s="408"/>
      <c r="M13" s="409"/>
      <c r="O13" s="419">
        <f t="shared" si="2"/>
        <v>0</v>
      </c>
      <c r="P13" s="419">
        <f t="shared" si="3"/>
        <v>0</v>
      </c>
    </row>
    <row r="14" spans="1:16">
      <c r="A14" s="410" t="s">
        <v>319</v>
      </c>
      <c r="B14" s="409" t="s">
        <v>504</v>
      </c>
      <c r="C14" s="409">
        <f>D14+K14</f>
        <v>3.5</v>
      </c>
      <c r="D14" s="409">
        <f>E14+F14</f>
        <v>3.5</v>
      </c>
      <c r="E14" s="409">
        <v>3.5</v>
      </c>
      <c r="F14" s="409"/>
      <c r="G14" s="409">
        <f>H14+I14</f>
        <v>0</v>
      </c>
      <c r="H14" s="409"/>
      <c r="I14" s="409"/>
      <c r="J14" s="409">
        <f>D14-G14</f>
        <v>3.5</v>
      </c>
      <c r="K14" s="408"/>
      <c r="L14" s="409">
        <f>J14+K14</f>
        <v>3.5</v>
      </c>
      <c r="M14" s="409"/>
      <c r="O14" s="419">
        <f t="shared" si="2"/>
        <v>0</v>
      </c>
      <c r="P14" s="419">
        <f t="shared" si="3"/>
        <v>0</v>
      </c>
    </row>
    <row r="15" spans="1:16" s="419" customFormat="1">
      <c r="A15" s="407" t="s">
        <v>24</v>
      </c>
      <c r="B15" s="417" t="s">
        <v>505</v>
      </c>
      <c r="C15" s="416">
        <f>C16+C29+C30</f>
        <v>70997.646034499994</v>
      </c>
      <c r="D15" s="416">
        <f t="shared" ref="D15:L15" si="5">D16+D29+D30</f>
        <v>21845.710000000003</v>
      </c>
      <c r="E15" s="416">
        <f t="shared" si="5"/>
        <v>21845.710000000003</v>
      </c>
      <c r="F15" s="416">
        <f t="shared" si="5"/>
        <v>0</v>
      </c>
      <c r="G15" s="416">
        <f t="shared" si="5"/>
        <v>10641.078000000001</v>
      </c>
      <c r="H15" s="416">
        <f t="shared" si="5"/>
        <v>8092.1980000000003</v>
      </c>
      <c r="I15" s="416">
        <f t="shared" si="5"/>
        <v>2548.8799999999997</v>
      </c>
      <c r="J15" s="416">
        <f t="shared" si="5"/>
        <v>11204.632000000001</v>
      </c>
      <c r="K15" s="416">
        <f>K16+K29+K30</f>
        <v>49151.936034499988</v>
      </c>
      <c r="L15" s="416">
        <f t="shared" si="5"/>
        <v>60356.568034499986</v>
      </c>
      <c r="M15" s="417"/>
      <c r="N15" s="420"/>
      <c r="O15" s="419">
        <f t="shared" si="2"/>
        <v>0</v>
      </c>
      <c r="P15" s="419">
        <f t="shared" si="3"/>
        <v>0</v>
      </c>
    </row>
    <row r="16" spans="1:16" s="419" customFormat="1">
      <c r="A16" s="407" t="s">
        <v>312</v>
      </c>
      <c r="B16" s="406" t="s">
        <v>506</v>
      </c>
      <c r="C16" s="405">
        <f>C17+C28</f>
        <v>39189.109999999993</v>
      </c>
      <c r="D16" s="405">
        <f t="shared" ref="D16:L16" si="6">D17+D28</f>
        <v>85</v>
      </c>
      <c r="E16" s="405">
        <f t="shared" si="6"/>
        <v>85</v>
      </c>
      <c r="F16" s="405">
        <f t="shared" si="6"/>
        <v>0</v>
      </c>
      <c r="G16" s="405">
        <f t="shared" si="6"/>
        <v>25.36</v>
      </c>
      <c r="H16" s="405">
        <f t="shared" si="6"/>
        <v>17.36</v>
      </c>
      <c r="I16" s="405">
        <f t="shared" si="6"/>
        <v>8</v>
      </c>
      <c r="J16" s="405">
        <f t="shared" si="6"/>
        <v>59.64</v>
      </c>
      <c r="K16" s="404">
        <f t="shared" si="6"/>
        <v>39104.109999999993</v>
      </c>
      <c r="L16" s="403">
        <f t="shared" si="6"/>
        <v>39163.749999999993</v>
      </c>
      <c r="M16" s="319"/>
      <c r="N16" s="420"/>
      <c r="O16" s="419">
        <f t="shared" si="2"/>
        <v>0</v>
      </c>
      <c r="P16" s="419">
        <f t="shared" si="3"/>
        <v>0</v>
      </c>
    </row>
    <row r="17" spans="1:18" s="419" customFormat="1">
      <c r="A17" s="407" t="s">
        <v>36</v>
      </c>
      <c r="B17" s="406" t="s">
        <v>507</v>
      </c>
      <c r="C17" s="405">
        <f>C18+C22+C27</f>
        <v>39171.109999999993</v>
      </c>
      <c r="D17" s="405">
        <f t="shared" ref="D17:L17" si="7">D18+D22+D27</f>
        <v>85</v>
      </c>
      <c r="E17" s="405">
        <f t="shared" si="7"/>
        <v>85</v>
      </c>
      <c r="F17" s="405">
        <f t="shared" si="7"/>
        <v>0</v>
      </c>
      <c r="G17" s="405">
        <f t="shared" si="7"/>
        <v>25.36</v>
      </c>
      <c r="H17" s="405">
        <f t="shared" si="7"/>
        <v>17.36</v>
      </c>
      <c r="I17" s="405">
        <f t="shared" si="7"/>
        <v>8</v>
      </c>
      <c r="J17" s="405">
        <f t="shared" si="7"/>
        <v>59.64</v>
      </c>
      <c r="K17" s="404">
        <f t="shared" si="7"/>
        <v>39086.109999999993</v>
      </c>
      <c r="L17" s="404">
        <f t="shared" si="7"/>
        <v>39145.749999999993</v>
      </c>
      <c r="M17" s="319"/>
      <c r="N17" s="420"/>
      <c r="O17" s="419">
        <f t="shared" si="2"/>
        <v>0</v>
      </c>
      <c r="P17" s="419">
        <f t="shared" si="3"/>
        <v>0</v>
      </c>
    </row>
    <row r="18" spans="1:18" s="419" customFormat="1">
      <c r="A18" s="410" t="s">
        <v>53</v>
      </c>
      <c r="B18" s="402" t="s">
        <v>508</v>
      </c>
      <c r="C18" s="405">
        <f>D18+K18</f>
        <v>34855.089999999997</v>
      </c>
      <c r="D18" s="405">
        <f>E18+F18</f>
        <v>85</v>
      </c>
      <c r="E18" s="405">
        <v>85</v>
      </c>
      <c r="F18" s="405"/>
      <c r="G18" s="405">
        <f>H18+I18</f>
        <v>25.36</v>
      </c>
      <c r="H18" s="405">
        <v>17.36</v>
      </c>
      <c r="I18" s="405">
        <v>8</v>
      </c>
      <c r="J18" s="405">
        <f>D18-G18</f>
        <v>59.64</v>
      </c>
      <c r="K18" s="405">
        <f>'[1]Bieu 4a-Hanh-Nga-VY-an'!N17</f>
        <v>34770.089999999997</v>
      </c>
      <c r="L18" s="405">
        <f>J18+K18</f>
        <v>34829.729999999996</v>
      </c>
      <c r="M18" s="319"/>
      <c r="N18" s="420"/>
      <c r="O18" s="419">
        <f t="shared" si="2"/>
        <v>0</v>
      </c>
      <c r="P18" s="419">
        <f t="shared" si="3"/>
        <v>0</v>
      </c>
    </row>
    <row r="19" spans="1:18" s="419" customFormat="1">
      <c r="A19" s="410"/>
      <c r="B19" s="402" t="s">
        <v>509</v>
      </c>
      <c r="C19" s="405">
        <f t="shared" ref="C19:C29" si="8">D19+K19</f>
        <v>756.2</v>
      </c>
      <c r="D19" s="405">
        <f t="shared" ref="D19:D21" si="9">E19+F19</f>
        <v>0</v>
      </c>
      <c r="E19" s="405"/>
      <c r="F19" s="405"/>
      <c r="G19" s="405">
        <f t="shared" ref="G19:G21" si="10">H19+I19</f>
        <v>0</v>
      </c>
      <c r="H19" s="405"/>
      <c r="I19" s="405"/>
      <c r="J19" s="405">
        <f t="shared" ref="J19:J21" si="11">D19-G19</f>
        <v>0</v>
      </c>
      <c r="K19" s="405">
        <f>'[1]Bieu 4a-Hanh-Nga-VY-an'!N18</f>
        <v>756.2</v>
      </c>
      <c r="L19" s="405">
        <f t="shared" ref="L19:L21" si="12">J19+K19</f>
        <v>756.2</v>
      </c>
      <c r="M19" s="319"/>
      <c r="N19" s="420"/>
      <c r="O19" s="419">
        <f t="shared" si="2"/>
        <v>0</v>
      </c>
      <c r="P19" s="419">
        <f t="shared" si="3"/>
        <v>0</v>
      </c>
    </row>
    <row r="20" spans="1:18" s="419" customFormat="1">
      <c r="A20" s="410"/>
      <c r="B20" s="402" t="s">
        <v>510</v>
      </c>
      <c r="C20" s="405">
        <f t="shared" si="8"/>
        <v>756.2</v>
      </c>
      <c r="D20" s="405">
        <f t="shared" si="9"/>
        <v>0</v>
      </c>
      <c r="E20" s="405"/>
      <c r="F20" s="405"/>
      <c r="G20" s="405">
        <f t="shared" si="10"/>
        <v>0</v>
      </c>
      <c r="H20" s="405"/>
      <c r="I20" s="405"/>
      <c r="J20" s="405">
        <f t="shared" si="11"/>
        <v>0</v>
      </c>
      <c r="K20" s="405">
        <f>'[1]Bieu 4a-Hanh-Nga-VY-an'!N19</f>
        <v>756.2</v>
      </c>
      <c r="L20" s="405">
        <f t="shared" si="12"/>
        <v>756.2</v>
      </c>
      <c r="M20" s="319"/>
      <c r="N20" s="420"/>
      <c r="O20" s="419">
        <f t="shared" si="2"/>
        <v>0</v>
      </c>
      <c r="P20" s="419">
        <f t="shared" si="3"/>
        <v>0</v>
      </c>
    </row>
    <row r="21" spans="1:18" s="419" customFormat="1" ht="25.5">
      <c r="A21" s="410"/>
      <c r="B21" s="402" t="s">
        <v>511</v>
      </c>
      <c r="C21" s="405">
        <f t="shared" si="8"/>
        <v>0</v>
      </c>
      <c r="D21" s="405">
        <f t="shared" si="9"/>
        <v>0</v>
      </c>
      <c r="E21" s="405"/>
      <c r="F21" s="405"/>
      <c r="G21" s="405">
        <f t="shared" si="10"/>
        <v>0</v>
      </c>
      <c r="H21" s="405"/>
      <c r="I21" s="405"/>
      <c r="J21" s="405">
        <f t="shared" si="11"/>
        <v>0</v>
      </c>
      <c r="K21" s="405">
        <f>'[1]Bieu 4a-Hanh-Nga-VY-an'!N20</f>
        <v>0</v>
      </c>
      <c r="L21" s="405">
        <f t="shared" si="12"/>
        <v>0</v>
      </c>
      <c r="M21" s="319"/>
      <c r="N21" s="420"/>
      <c r="O21" s="419">
        <f t="shared" si="2"/>
        <v>0</v>
      </c>
      <c r="P21" s="419">
        <f t="shared" si="3"/>
        <v>0</v>
      </c>
    </row>
    <row r="22" spans="1:18" s="419" customFormat="1">
      <c r="A22" s="410" t="s">
        <v>54</v>
      </c>
      <c r="B22" s="319" t="s">
        <v>402</v>
      </c>
      <c r="C22" s="405">
        <f t="shared" si="8"/>
        <v>1232.8800000000001</v>
      </c>
      <c r="D22" s="405">
        <f t="shared" ref="D22:K22" si="13">SUM(D23:D26)</f>
        <v>0</v>
      </c>
      <c r="E22" s="405">
        <f t="shared" si="13"/>
        <v>0</v>
      </c>
      <c r="F22" s="405">
        <f t="shared" si="13"/>
        <v>0</v>
      </c>
      <c r="G22" s="405">
        <f t="shared" si="13"/>
        <v>0</v>
      </c>
      <c r="H22" s="405">
        <f t="shared" si="13"/>
        <v>0</v>
      </c>
      <c r="I22" s="405">
        <f t="shared" si="13"/>
        <v>0</v>
      </c>
      <c r="J22" s="405">
        <f t="shared" si="13"/>
        <v>0</v>
      </c>
      <c r="K22" s="405">
        <f t="shared" si="13"/>
        <v>1232.8800000000001</v>
      </c>
      <c r="L22" s="405">
        <f>SUM(L23:L26)</f>
        <v>1232.8800000000001</v>
      </c>
      <c r="M22" s="319"/>
      <c r="N22" s="420"/>
      <c r="O22" s="419">
        <f t="shared" si="2"/>
        <v>0</v>
      </c>
      <c r="P22" s="419">
        <f t="shared" si="3"/>
        <v>0</v>
      </c>
      <c r="R22" s="419">
        <f>L22+L27</f>
        <v>4316.0200000000004</v>
      </c>
    </row>
    <row r="23" spans="1:18" s="419" customFormat="1" ht="25.5">
      <c r="A23" s="401" t="s">
        <v>31</v>
      </c>
      <c r="B23" s="319" t="s">
        <v>285</v>
      </c>
      <c r="C23" s="405">
        <f t="shared" si="8"/>
        <v>359.06</v>
      </c>
      <c r="D23" s="400"/>
      <c r="E23" s="400"/>
      <c r="F23" s="400"/>
      <c r="G23" s="400"/>
      <c r="H23" s="400"/>
      <c r="I23" s="400"/>
      <c r="J23" s="400"/>
      <c r="K23" s="408">
        <f>'[1]Bieu 4a-Hanh-Nga-VY-an'!N22</f>
        <v>359.06</v>
      </c>
      <c r="L23" s="408">
        <f>J23+K23</f>
        <v>359.06</v>
      </c>
      <c r="M23" s="406"/>
      <c r="N23" s="420"/>
      <c r="O23" s="419">
        <f t="shared" si="2"/>
        <v>0</v>
      </c>
      <c r="P23" s="419">
        <f t="shared" si="3"/>
        <v>0</v>
      </c>
    </row>
    <row r="24" spans="1:18" s="419" customFormat="1" ht="25.5">
      <c r="A24" s="401" t="s">
        <v>31</v>
      </c>
      <c r="B24" s="319" t="s">
        <v>286</v>
      </c>
      <c r="C24" s="405">
        <f t="shared" si="8"/>
        <v>5.32</v>
      </c>
      <c r="D24" s="400"/>
      <c r="E24" s="400"/>
      <c r="F24" s="400"/>
      <c r="G24" s="400"/>
      <c r="H24" s="400"/>
      <c r="I24" s="400"/>
      <c r="J24" s="400"/>
      <c r="K24" s="408">
        <f>'[1]Bieu 4a-Hanh-Nga-VY-an'!N23</f>
        <v>5.32</v>
      </c>
      <c r="L24" s="408">
        <f t="shared" ref="L24:L28" si="14">J24+K24</f>
        <v>5.32</v>
      </c>
      <c r="M24" s="406"/>
      <c r="N24" s="420"/>
      <c r="O24" s="419">
        <f t="shared" si="2"/>
        <v>0</v>
      </c>
      <c r="P24" s="419">
        <f t="shared" si="3"/>
        <v>0</v>
      </c>
    </row>
    <row r="25" spans="1:18" ht="25.5">
      <c r="A25" s="401" t="s">
        <v>31</v>
      </c>
      <c r="B25" s="319" t="s">
        <v>287</v>
      </c>
      <c r="C25" s="405">
        <f t="shared" si="8"/>
        <v>868.5</v>
      </c>
      <c r="D25" s="399"/>
      <c r="E25" s="399"/>
      <c r="F25" s="399"/>
      <c r="G25" s="399"/>
      <c r="H25" s="399"/>
      <c r="I25" s="399"/>
      <c r="J25" s="399"/>
      <c r="K25" s="408">
        <f>'[1]Bieu 4a-Hanh-Nga-VY-an'!N24</f>
        <v>868.5</v>
      </c>
      <c r="L25" s="408">
        <f t="shared" si="14"/>
        <v>868.5</v>
      </c>
      <c r="M25" s="402"/>
      <c r="O25" s="419">
        <f t="shared" si="2"/>
        <v>0</v>
      </c>
      <c r="P25" s="419">
        <f t="shared" si="3"/>
        <v>0</v>
      </c>
    </row>
    <row r="26" spans="1:18" ht="33" customHeight="1">
      <c r="A26" s="401" t="s">
        <v>31</v>
      </c>
      <c r="B26" s="319" t="s">
        <v>403</v>
      </c>
      <c r="C26" s="405">
        <f t="shared" si="8"/>
        <v>0</v>
      </c>
      <c r="D26" s="405"/>
      <c r="E26" s="405"/>
      <c r="F26" s="405"/>
      <c r="G26" s="405"/>
      <c r="H26" s="405"/>
      <c r="I26" s="405"/>
      <c r="J26" s="405"/>
      <c r="K26" s="408">
        <f>'[1]Bieu 4a-Hanh-Nga-VY-an'!N25</f>
        <v>0</v>
      </c>
      <c r="L26" s="408">
        <f t="shared" si="14"/>
        <v>0</v>
      </c>
      <c r="M26" s="319"/>
      <c r="O26" s="419">
        <f t="shared" si="2"/>
        <v>0</v>
      </c>
      <c r="P26" s="419">
        <f t="shared" si="3"/>
        <v>0</v>
      </c>
    </row>
    <row r="27" spans="1:18" ht="26.25" customHeight="1">
      <c r="A27" s="410" t="s">
        <v>229</v>
      </c>
      <c r="B27" s="306" t="s">
        <v>512</v>
      </c>
      <c r="C27" s="405">
        <f t="shared" si="8"/>
        <v>3083.14</v>
      </c>
      <c r="D27" s="405"/>
      <c r="E27" s="405"/>
      <c r="F27" s="405"/>
      <c r="G27" s="405"/>
      <c r="H27" s="405"/>
      <c r="I27" s="405"/>
      <c r="J27" s="405"/>
      <c r="K27" s="408">
        <f>'[1]Bieu 4a-Hanh-Nga-VY-an'!N26</f>
        <v>3083.14</v>
      </c>
      <c r="L27" s="408">
        <f>J27+K27</f>
        <v>3083.14</v>
      </c>
      <c r="M27" s="319"/>
      <c r="O27" s="419">
        <f t="shared" si="2"/>
        <v>0</v>
      </c>
      <c r="P27" s="419">
        <f t="shared" si="3"/>
        <v>0</v>
      </c>
    </row>
    <row r="28" spans="1:18">
      <c r="A28" s="407" t="s">
        <v>37</v>
      </c>
      <c r="B28" s="303" t="s">
        <v>513</v>
      </c>
      <c r="C28" s="405">
        <f t="shared" si="8"/>
        <v>18</v>
      </c>
      <c r="D28" s="405"/>
      <c r="E28" s="405"/>
      <c r="F28" s="405"/>
      <c r="G28" s="405"/>
      <c r="H28" s="405"/>
      <c r="I28" s="405"/>
      <c r="J28" s="405"/>
      <c r="K28" s="405">
        <v>18</v>
      </c>
      <c r="L28" s="405">
        <f t="shared" si="14"/>
        <v>18</v>
      </c>
      <c r="M28" s="319"/>
      <c r="O28" s="419">
        <f t="shared" si="2"/>
        <v>0</v>
      </c>
      <c r="P28" s="419">
        <f t="shared" si="3"/>
        <v>0</v>
      </c>
    </row>
    <row r="29" spans="1:18">
      <c r="A29" s="407" t="s">
        <v>319</v>
      </c>
      <c r="B29" s="398" t="s">
        <v>71</v>
      </c>
      <c r="C29" s="405">
        <f t="shared" si="8"/>
        <v>0</v>
      </c>
      <c r="D29" s="405"/>
      <c r="E29" s="405"/>
      <c r="F29" s="405"/>
      <c r="G29" s="405"/>
      <c r="H29" s="405"/>
      <c r="I29" s="405"/>
      <c r="J29" s="405"/>
      <c r="K29" s="405"/>
      <c r="L29" s="405"/>
      <c r="M29" s="319"/>
      <c r="O29" s="419">
        <f t="shared" si="2"/>
        <v>0</v>
      </c>
      <c r="P29" s="419">
        <f t="shared" si="3"/>
        <v>0</v>
      </c>
    </row>
    <row r="30" spans="1:18">
      <c r="A30" s="407" t="s">
        <v>322</v>
      </c>
      <c r="B30" s="406" t="s">
        <v>514</v>
      </c>
      <c r="C30" s="404">
        <f t="shared" ref="C30:J30" si="15">C31</f>
        <v>31808.536034499997</v>
      </c>
      <c r="D30" s="404">
        <f t="shared" si="15"/>
        <v>21760.710000000003</v>
      </c>
      <c r="E30" s="404">
        <f t="shared" si="15"/>
        <v>21760.710000000003</v>
      </c>
      <c r="F30" s="404">
        <f t="shared" si="15"/>
        <v>0</v>
      </c>
      <c r="G30" s="404">
        <f t="shared" si="15"/>
        <v>10615.718000000001</v>
      </c>
      <c r="H30" s="404">
        <f t="shared" si="15"/>
        <v>8074.8380000000006</v>
      </c>
      <c r="I30" s="404">
        <f t="shared" si="15"/>
        <v>2540.8799999999997</v>
      </c>
      <c r="J30" s="404">
        <f t="shared" si="15"/>
        <v>11144.992000000002</v>
      </c>
      <c r="K30" s="404">
        <f>K31</f>
        <v>10047.826034499996</v>
      </c>
      <c r="L30" s="404">
        <f>L31</f>
        <v>21192.818034499996</v>
      </c>
      <c r="M30" s="319"/>
      <c r="O30" s="419">
        <f t="shared" si="2"/>
        <v>0</v>
      </c>
      <c r="P30" s="419">
        <f t="shared" si="3"/>
        <v>0</v>
      </c>
    </row>
    <row r="31" spans="1:18" hidden="1">
      <c r="A31" s="410"/>
      <c r="B31" s="370" t="s">
        <v>473</v>
      </c>
      <c r="C31" s="397">
        <f t="shared" ref="C31:J31" si="16">SUM(C32:C41)</f>
        <v>31808.536034499997</v>
      </c>
      <c r="D31" s="397">
        <f t="shared" si="16"/>
        <v>21760.710000000003</v>
      </c>
      <c r="E31" s="397">
        <f t="shared" si="16"/>
        <v>21760.710000000003</v>
      </c>
      <c r="F31" s="397">
        <f t="shared" si="16"/>
        <v>0</v>
      </c>
      <c r="G31" s="397">
        <f t="shared" si="16"/>
        <v>10615.718000000001</v>
      </c>
      <c r="H31" s="397">
        <f t="shared" si="16"/>
        <v>8074.8380000000006</v>
      </c>
      <c r="I31" s="397">
        <f t="shared" si="16"/>
        <v>2540.8799999999997</v>
      </c>
      <c r="J31" s="397">
        <f t="shared" si="16"/>
        <v>11144.992000000002</v>
      </c>
      <c r="K31" s="397">
        <f>SUM(K32:K41)</f>
        <v>10047.826034499996</v>
      </c>
      <c r="L31" s="397">
        <f>SUM(L32:L41)</f>
        <v>21192.818034499996</v>
      </c>
      <c r="M31" s="306"/>
      <c r="O31" s="419">
        <f t="shared" si="2"/>
        <v>0</v>
      </c>
      <c r="P31" s="419">
        <f t="shared" si="3"/>
        <v>0</v>
      </c>
    </row>
    <row r="32" spans="1:18" hidden="1">
      <c r="A32" s="410"/>
      <c r="B32" s="371" t="s">
        <v>474</v>
      </c>
      <c r="C32" s="396">
        <f>D32+K32</f>
        <v>308.85977666666668</v>
      </c>
      <c r="D32" s="396">
        <f>E32+F32</f>
        <v>57</v>
      </c>
      <c r="E32" s="396">
        <v>57</v>
      </c>
      <c r="F32" s="396"/>
      <c r="G32" s="396">
        <f>H32+I32</f>
        <v>14</v>
      </c>
      <c r="H32" s="396">
        <v>7</v>
      </c>
      <c r="I32" s="396">
        <v>7</v>
      </c>
      <c r="J32" s="396">
        <f>D32-G32</f>
        <v>43</v>
      </c>
      <c r="K32" s="397">
        <v>251.85977666666665</v>
      </c>
      <c r="L32" s="396">
        <f>J32+K32</f>
        <v>294.85977666666668</v>
      </c>
      <c r="M32" s="306"/>
      <c r="O32" s="419">
        <f t="shared" si="2"/>
        <v>0</v>
      </c>
      <c r="P32" s="419">
        <f t="shared" si="3"/>
        <v>0</v>
      </c>
    </row>
    <row r="33" spans="1:16" hidden="1">
      <c r="A33" s="410"/>
      <c r="B33" s="371" t="s">
        <v>475</v>
      </c>
      <c r="C33" s="396">
        <f t="shared" ref="C33:C42" si="17">D33+K33</f>
        <v>1389.94874</v>
      </c>
      <c r="D33" s="396">
        <f t="shared" ref="D33:D42" si="18">E33+F33</f>
        <v>366</v>
      </c>
      <c r="E33" s="396">
        <v>366</v>
      </c>
      <c r="F33" s="396"/>
      <c r="G33" s="396">
        <f t="shared" ref="G33:G42" si="19">H33+I33</f>
        <v>177.61</v>
      </c>
      <c r="H33" s="396">
        <v>77.34</v>
      </c>
      <c r="I33" s="396">
        <v>100.27000000000001</v>
      </c>
      <c r="J33" s="396">
        <f t="shared" ref="J33:J42" si="20">D33-G33</f>
        <v>188.39</v>
      </c>
      <c r="K33" s="397">
        <v>1023.94874</v>
      </c>
      <c r="L33" s="396">
        <f t="shared" ref="L33:L42" si="21">J33+K33</f>
        <v>1212.3387400000001</v>
      </c>
      <c r="M33" s="306"/>
      <c r="O33" s="419">
        <f t="shared" si="2"/>
        <v>0</v>
      </c>
      <c r="P33" s="419">
        <f t="shared" si="3"/>
        <v>0</v>
      </c>
    </row>
    <row r="34" spans="1:16" hidden="1">
      <c r="A34" s="410"/>
      <c r="B34" s="371" t="s">
        <v>476</v>
      </c>
      <c r="C34" s="396">
        <f t="shared" si="17"/>
        <v>73.33</v>
      </c>
      <c r="D34" s="396">
        <f t="shared" si="18"/>
        <v>73.33</v>
      </c>
      <c r="E34" s="396">
        <v>73.33</v>
      </c>
      <c r="F34" s="396"/>
      <c r="G34" s="396">
        <f t="shared" si="19"/>
        <v>44.79</v>
      </c>
      <c r="H34" s="396">
        <v>36.42</v>
      </c>
      <c r="I34" s="396">
        <v>8.3699999999999992</v>
      </c>
      <c r="J34" s="396">
        <f t="shared" si="20"/>
        <v>28.54</v>
      </c>
      <c r="K34" s="397"/>
      <c r="L34" s="396">
        <f t="shared" si="21"/>
        <v>28.54</v>
      </c>
      <c r="M34" s="306"/>
      <c r="O34" s="419">
        <f t="shared" si="2"/>
        <v>0</v>
      </c>
      <c r="P34" s="419">
        <f t="shared" si="3"/>
        <v>0</v>
      </c>
    </row>
    <row r="35" spans="1:16" hidden="1">
      <c r="A35" s="410"/>
      <c r="B35" s="371" t="s">
        <v>477</v>
      </c>
      <c r="C35" s="396">
        <f t="shared" si="17"/>
        <v>89.266666666666666</v>
      </c>
      <c r="D35" s="396">
        <f t="shared" si="18"/>
        <v>81</v>
      </c>
      <c r="E35" s="396">
        <v>81</v>
      </c>
      <c r="F35" s="396"/>
      <c r="G35" s="396">
        <f t="shared" si="19"/>
        <v>73.09</v>
      </c>
      <c r="H35" s="396">
        <v>72.09</v>
      </c>
      <c r="I35" s="396">
        <v>1</v>
      </c>
      <c r="J35" s="396">
        <f t="shared" si="20"/>
        <v>7.9099999999999966</v>
      </c>
      <c r="K35" s="397">
        <v>8.2666666666666657</v>
      </c>
      <c r="L35" s="396">
        <f t="shared" si="21"/>
        <v>16.176666666666662</v>
      </c>
      <c r="M35" s="306"/>
      <c r="O35" s="419">
        <f t="shared" si="2"/>
        <v>0</v>
      </c>
      <c r="P35" s="419">
        <f t="shared" si="3"/>
        <v>0</v>
      </c>
    </row>
    <row r="36" spans="1:16" hidden="1">
      <c r="A36" s="410"/>
      <c r="B36" s="371" t="s">
        <v>478</v>
      </c>
      <c r="C36" s="396">
        <f t="shared" si="17"/>
        <v>130</v>
      </c>
      <c r="D36" s="396">
        <f t="shared" si="18"/>
        <v>130</v>
      </c>
      <c r="E36" s="396">
        <v>130</v>
      </c>
      <c r="F36" s="396"/>
      <c r="G36" s="396">
        <f t="shared" si="19"/>
        <v>18.5</v>
      </c>
      <c r="H36" s="396">
        <v>9</v>
      </c>
      <c r="I36" s="396">
        <v>9.5</v>
      </c>
      <c r="J36" s="396">
        <f t="shared" si="20"/>
        <v>111.5</v>
      </c>
      <c r="K36" s="397"/>
      <c r="L36" s="396">
        <f t="shared" si="21"/>
        <v>111.5</v>
      </c>
      <c r="M36" s="306"/>
      <c r="O36" s="419">
        <f t="shared" si="2"/>
        <v>0</v>
      </c>
      <c r="P36" s="419">
        <f t="shared" si="3"/>
        <v>0</v>
      </c>
    </row>
    <row r="37" spans="1:16" hidden="1">
      <c r="A37" s="410"/>
      <c r="B37" s="371" t="s">
        <v>479</v>
      </c>
      <c r="C37" s="396">
        <f t="shared" si="17"/>
        <v>75</v>
      </c>
      <c r="D37" s="396">
        <f t="shared" si="18"/>
        <v>75</v>
      </c>
      <c r="E37" s="396">
        <v>75</v>
      </c>
      <c r="F37" s="396"/>
      <c r="G37" s="396">
        <f t="shared" si="19"/>
        <v>12</v>
      </c>
      <c r="H37" s="396">
        <v>4</v>
      </c>
      <c r="I37" s="396">
        <v>8</v>
      </c>
      <c r="J37" s="396">
        <f t="shared" si="20"/>
        <v>63</v>
      </c>
      <c r="K37" s="397"/>
      <c r="L37" s="396">
        <f t="shared" si="21"/>
        <v>63</v>
      </c>
      <c r="M37" s="306"/>
      <c r="O37" s="419">
        <f t="shared" si="2"/>
        <v>0</v>
      </c>
      <c r="P37" s="419">
        <f t="shared" si="3"/>
        <v>0</v>
      </c>
    </row>
    <row r="38" spans="1:16" hidden="1">
      <c r="A38" s="410"/>
      <c r="B38" s="371" t="s">
        <v>480</v>
      </c>
      <c r="C38" s="396">
        <f t="shared" si="17"/>
        <v>2363.4408533333331</v>
      </c>
      <c r="D38" s="396">
        <f t="shared" si="18"/>
        <v>211.3</v>
      </c>
      <c r="E38" s="396">
        <v>211.3</v>
      </c>
      <c r="F38" s="396"/>
      <c r="G38" s="396">
        <f t="shared" si="19"/>
        <v>134.63799999999998</v>
      </c>
      <c r="H38" s="396">
        <v>134.63799999999998</v>
      </c>
      <c r="I38" s="396">
        <v>0</v>
      </c>
      <c r="J38" s="396">
        <f t="shared" si="20"/>
        <v>76.662000000000035</v>
      </c>
      <c r="K38" s="397">
        <v>2152.1408533333329</v>
      </c>
      <c r="L38" s="396">
        <f t="shared" si="21"/>
        <v>2228.8028533333327</v>
      </c>
      <c r="M38" s="306"/>
      <c r="O38" s="419">
        <f t="shared" si="2"/>
        <v>0</v>
      </c>
      <c r="P38" s="419">
        <f t="shared" si="3"/>
        <v>0</v>
      </c>
    </row>
    <row r="39" spans="1:16" hidden="1">
      <c r="A39" s="410"/>
      <c r="B39" s="371" t="s">
        <v>481</v>
      </c>
      <c r="C39" s="396">
        <f t="shared" si="17"/>
        <v>25523.137331166665</v>
      </c>
      <c r="D39" s="396">
        <f t="shared" si="18"/>
        <v>19873.47</v>
      </c>
      <c r="E39" s="396">
        <v>19873.47</v>
      </c>
      <c r="F39" s="396"/>
      <c r="G39" s="396">
        <f t="shared" si="19"/>
        <v>9567.43</v>
      </c>
      <c r="H39" s="396">
        <v>7196.72</v>
      </c>
      <c r="I39" s="396">
        <v>2370.71</v>
      </c>
      <c r="J39" s="396">
        <f t="shared" si="20"/>
        <v>10306.040000000001</v>
      </c>
      <c r="K39" s="397">
        <v>5649.6673311666627</v>
      </c>
      <c r="L39" s="396">
        <f t="shared" si="21"/>
        <v>15955.707331166665</v>
      </c>
      <c r="M39" s="306"/>
      <c r="O39" s="419">
        <f t="shared" si="2"/>
        <v>0</v>
      </c>
      <c r="P39" s="419">
        <f t="shared" si="3"/>
        <v>0</v>
      </c>
    </row>
    <row r="40" spans="1:16" hidden="1">
      <c r="A40" s="410"/>
      <c r="B40" s="371" t="s">
        <v>482</v>
      </c>
      <c r="C40" s="396">
        <f t="shared" si="17"/>
        <v>999.85366666666653</v>
      </c>
      <c r="D40" s="396">
        <f t="shared" si="18"/>
        <v>818.3599999999999</v>
      </c>
      <c r="E40" s="396">
        <v>818.3599999999999</v>
      </c>
      <c r="F40" s="396"/>
      <c r="G40" s="396">
        <f t="shared" si="19"/>
        <v>550.44999999999993</v>
      </c>
      <c r="H40" s="396">
        <v>516.52</v>
      </c>
      <c r="I40" s="396">
        <v>33.93</v>
      </c>
      <c r="J40" s="396">
        <f t="shared" si="20"/>
        <v>267.90999999999997</v>
      </c>
      <c r="K40" s="397">
        <v>181.49366666666666</v>
      </c>
      <c r="L40" s="396">
        <f t="shared" si="21"/>
        <v>449.4036666666666</v>
      </c>
      <c r="M40" s="306"/>
      <c r="O40" s="419">
        <f t="shared" si="2"/>
        <v>0</v>
      </c>
      <c r="P40" s="419">
        <f t="shared" si="3"/>
        <v>0</v>
      </c>
    </row>
    <row r="41" spans="1:16" ht="25.5" hidden="1">
      <c r="A41" s="410"/>
      <c r="B41" s="371" t="s">
        <v>483</v>
      </c>
      <c r="C41" s="396">
        <f t="shared" si="17"/>
        <v>855.69899999999996</v>
      </c>
      <c r="D41" s="396">
        <f t="shared" si="18"/>
        <v>75.25</v>
      </c>
      <c r="E41" s="396">
        <v>75.25</v>
      </c>
      <c r="F41" s="396"/>
      <c r="G41" s="396">
        <f t="shared" si="19"/>
        <v>23.21</v>
      </c>
      <c r="H41" s="396">
        <v>21.11</v>
      </c>
      <c r="I41" s="396">
        <v>2.0999999999999996</v>
      </c>
      <c r="J41" s="396">
        <f t="shared" si="20"/>
        <v>52.04</v>
      </c>
      <c r="K41" s="397">
        <v>780.44899999999996</v>
      </c>
      <c r="L41" s="396">
        <f t="shared" si="21"/>
        <v>832.48899999999992</v>
      </c>
      <c r="M41" s="306"/>
      <c r="O41" s="419">
        <f t="shared" si="2"/>
        <v>0</v>
      </c>
      <c r="P41" s="419">
        <f t="shared" si="3"/>
        <v>0</v>
      </c>
    </row>
    <row r="42" spans="1:16" s="419" customFormat="1">
      <c r="A42" s="407" t="s">
        <v>25</v>
      </c>
      <c r="B42" s="417" t="s">
        <v>305</v>
      </c>
      <c r="C42" s="416">
        <f t="shared" si="17"/>
        <v>2876.4700000000003</v>
      </c>
      <c r="D42" s="416">
        <f t="shared" si="18"/>
        <v>302.47000000000003</v>
      </c>
      <c r="E42" s="416">
        <v>302.47000000000003</v>
      </c>
      <c r="F42" s="416"/>
      <c r="G42" s="416">
        <f t="shared" si="19"/>
        <v>0</v>
      </c>
      <c r="H42" s="416"/>
      <c r="I42" s="416"/>
      <c r="J42" s="416">
        <f t="shared" si="20"/>
        <v>302.47000000000003</v>
      </c>
      <c r="K42" s="416">
        <v>2574</v>
      </c>
      <c r="L42" s="416">
        <f t="shared" si="21"/>
        <v>2876.4700000000003</v>
      </c>
      <c r="M42" s="417"/>
      <c r="N42" s="420"/>
      <c r="O42" s="419">
        <f t="shared" si="2"/>
        <v>0</v>
      </c>
      <c r="P42" s="419">
        <f t="shared" si="3"/>
        <v>0</v>
      </c>
    </row>
    <row r="43" spans="1:16" ht="25.5">
      <c r="A43" s="410"/>
      <c r="B43" s="395" t="s">
        <v>515</v>
      </c>
      <c r="C43" s="396"/>
      <c r="D43" s="396"/>
      <c r="E43" s="396"/>
      <c r="F43" s="396"/>
      <c r="G43" s="396"/>
      <c r="H43" s="396"/>
      <c r="I43" s="396"/>
      <c r="J43" s="396"/>
      <c r="K43" s="396"/>
      <c r="L43" s="396"/>
      <c r="M43" s="395"/>
      <c r="O43" s="419">
        <f t="shared" si="2"/>
        <v>0</v>
      </c>
      <c r="P43" s="419">
        <f t="shared" si="3"/>
        <v>0</v>
      </c>
    </row>
    <row r="44" spans="1:16" s="419" customFormat="1" ht="25.5">
      <c r="A44" s="407" t="s">
        <v>27</v>
      </c>
      <c r="B44" s="417" t="s">
        <v>516</v>
      </c>
      <c r="C44" s="416"/>
      <c r="D44" s="416"/>
      <c r="E44" s="416"/>
      <c r="F44" s="416"/>
      <c r="G44" s="416"/>
      <c r="H44" s="416"/>
      <c r="I44" s="416"/>
      <c r="J44" s="416"/>
      <c r="K44" s="416"/>
      <c r="L44" s="416"/>
      <c r="M44" s="417"/>
      <c r="N44" s="420"/>
      <c r="O44" s="419">
        <f t="shared" si="2"/>
        <v>0</v>
      </c>
      <c r="P44" s="419">
        <f t="shared" si="3"/>
        <v>0</v>
      </c>
    </row>
    <row r="45" spans="1:16" s="419" customFormat="1">
      <c r="A45" s="407" t="s">
        <v>26</v>
      </c>
      <c r="B45" s="417" t="s">
        <v>517</v>
      </c>
      <c r="C45" s="416">
        <f t="shared" ref="C45:L45" si="22">C46+C78</f>
        <v>6611.8307000000004</v>
      </c>
      <c r="D45" s="416">
        <f t="shared" si="22"/>
        <v>1743.3400000000001</v>
      </c>
      <c r="E45" s="416">
        <f t="shared" si="22"/>
        <v>1743.3400000000001</v>
      </c>
      <c r="F45" s="416">
        <f t="shared" si="22"/>
        <v>0</v>
      </c>
      <c r="G45" s="416">
        <f t="shared" si="22"/>
        <v>986.81999999999994</v>
      </c>
      <c r="H45" s="416">
        <f t="shared" si="22"/>
        <v>547.57000000000005</v>
      </c>
      <c r="I45" s="416">
        <f t="shared" si="22"/>
        <v>439.25</v>
      </c>
      <c r="J45" s="416">
        <f t="shared" si="22"/>
        <v>756.52</v>
      </c>
      <c r="K45" s="416">
        <f t="shared" si="22"/>
        <v>4868.4907000000003</v>
      </c>
      <c r="L45" s="416">
        <f t="shared" si="22"/>
        <v>5625.0107000000007</v>
      </c>
      <c r="M45" s="417"/>
      <c r="N45" s="420"/>
      <c r="O45" s="419">
        <f t="shared" si="2"/>
        <v>0</v>
      </c>
      <c r="P45" s="419">
        <f t="shared" si="3"/>
        <v>0</v>
      </c>
    </row>
    <row r="46" spans="1:16" s="392" customFormat="1">
      <c r="A46" s="302" t="s">
        <v>23</v>
      </c>
      <c r="B46" s="394" t="s">
        <v>518</v>
      </c>
      <c r="C46" s="416">
        <f>C47+C59</f>
        <v>3429.6549999999997</v>
      </c>
      <c r="D46" s="416">
        <f t="shared" ref="D46:L46" si="23">D47+D59</f>
        <v>1224.4000000000001</v>
      </c>
      <c r="E46" s="416">
        <f t="shared" si="23"/>
        <v>1224.4000000000001</v>
      </c>
      <c r="F46" s="416">
        <f t="shared" si="23"/>
        <v>0</v>
      </c>
      <c r="G46" s="416">
        <f t="shared" si="23"/>
        <v>700</v>
      </c>
      <c r="H46" s="416">
        <f t="shared" si="23"/>
        <v>495.19</v>
      </c>
      <c r="I46" s="416">
        <f t="shared" si="23"/>
        <v>204.81</v>
      </c>
      <c r="J46" s="416">
        <f t="shared" si="23"/>
        <v>524.4</v>
      </c>
      <c r="K46" s="416">
        <f t="shared" si="23"/>
        <v>2205.2550000000001</v>
      </c>
      <c r="L46" s="416">
        <f t="shared" si="23"/>
        <v>2729.6549999999997</v>
      </c>
      <c r="M46" s="394"/>
      <c r="N46" s="393"/>
      <c r="O46" s="419">
        <f t="shared" si="2"/>
        <v>0</v>
      </c>
      <c r="P46" s="419">
        <f t="shared" si="3"/>
        <v>0</v>
      </c>
    </row>
    <row r="47" spans="1:16" s="387" customFormat="1">
      <c r="A47" s="391" t="s">
        <v>312</v>
      </c>
      <c r="B47" s="390" t="s">
        <v>519</v>
      </c>
      <c r="C47" s="389">
        <f t="shared" ref="C47:L47" si="24">C48+C55+C57+C58</f>
        <v>1920</v>
      </c>
      <c r="D47" s="389">
        <f t="shared" si="24"/>
        <v>0</v>
      </c>
      <c r="E47" s="389">
        <f t="shared" si="24"/>
        <v>0</v>
      </c>
      <c r="F47" s="389">
        <f t="shared" si="24"/>
        <v>0</v>
      </c>
      <c r="G47" s="389">
        <f t="shared" si="24"/>
        <v>0</v>
      </c>
      <c r="H47" s="389">
        <f t="shared" si="24"/>
        <v>0</v>
      </c>
      <c r="I47" s="389">
        <f t="shared" si="24"/>
        <v>0</v>
      </c>
      <c r="J47" s="389">
        <f t="shared" si="24"/>
        <v>0</v>
      </c>
      <c r="K47" s="389">
        <f t="shared" si="24"/>
        <v>1920</v>
      </c>
      <c r="L47" s="389">
        <f t="shared" si="24"/>
        <v>1920</v>
      </c>
      <c r="M47" s="390"/>
      <c r="N47" s="388"/>
      <c r="O47" s="419">
        <f t="shared" si="2"/>
        <v>0</v>
      </c>
      <c r="P47" s="419">
        <f t="shared" si="3"/>
        <v>0</v>
      </c>
    </row>
    <row r="48" spans="1:16" s="384" customFormat="1">
      <c r="A48" s="304" t="s">
        <v>36</v>
      </c>
      <c r="B48" s="367" t="s">
        <v>56</v>
      </c>
      <c r="C48" s="386"/>
      <c r="D48" s="386"/>
      <c r="E48" s="386"/>
      <c r="F48" s="386"/>
      <c r="G48" s="386"/>
      <c r="H48" s="386"/>
      <c r="I48" s="386"/>
      <c r="J48" s="386"/>
      <c r="K48" s="386"/>
      <c r="L48" s="386"/>
      <c r="M48" s="367"/>
      <c r="N48" s="385"/>
      <c r="O48" s="419">
        <f t="shared" si="2"/>
        <v>0</v>
      </c>
      <c r="P48" s="419">
        <f t="shared" si="3"/>
        <v>0</v>
      </c>
    </row>
    <row r="49" spans="1:16" s="384" customFormat="1">
      <c r="A49" s="305" t="s">
        <v>31</v>
      </c>
      <c r="B49" s="363" t="s">
        <v>520</v>
      </c>
      <c r="C49" s="386"/>
      <c r="D49" s="386"/>
      <c r="E49" s="386"/>
      <c r="F49" s="386"/>
      <c r="G49" s="386"/>
      <c r="H49" s="386"/>
      <c r="I49" s="386"/>
      <c r="J49" s="386"/>
      <c r="K49" s="386"/>
      <c r="L49" s="386"/>
      <c r="M49" s="363"/>
      <c r="N49" s="385"/>
      <c r="O49" s="419">
        <f t="shared" si="2"/>
        <v>0</v>
      </c>
      <c r="P49" s="419">
        <f t="shared" si="3"/>
        <v>0</v>
      </c>
    </row>
    <row r="50" spans="1:16" s="384" customFormat="1">
      <c r="A50" s="305" t="s">
        <v>31</v>
      </c>
      <c r="B50" s="363" t="s">
        <v>521</v>
      </c>
      <c r="C50" s="386"/>
      <c r="D50" s="386"/>
      <c r="E50" s="386"/>
      <c r="F50" s="386"/>
      <c r="G50" s="386"/>
      <c r="H50" s="386"/>
      <c r="I50" s="386"/>
      <c r="J50" s="386"/>
      <c r="K50" s="386"/>
      <c r="L50" s="386"/>
      <c r="M50" s="363"/>
      <c r="N50" s="385"/>
      <c r="O50" s="419">
        <f t="shared" si="2"/>
        <v>0</v>
      </c>
      <c r="P50" s="419">
        <f t="shared" si="3"/>
        <v>0</v>
      </c>
    </row>
    <row r="51" spans="1:16" s="384" customFormat="1">
      <c r="A51" s="305" t="s">
        <v>31</v>
      </c>
      <c r="B51" s="363" t="s">
        <v>522</v>
      </c>
      <c r="C51" s="386"/>
      <c r="D51" s="386"/>
      <c r="E51" s="386"/>
      <c r="F51" s="386"/>
      <c r="G51" s="386"/>
      <c r="H51" s="386"/>
      <c r="I51" s="386"/>
      <c r="J51" s="386"/>
      <c r="K51" s="386"/>
      <c r="L51" s="386"/>
      <c r="M51" s="363"/>
      <c r="N51" s="385"/>
      <c r="O51" s="419">
        <f t="shared" si="2"/>
        <v>0</v>
      </c>
      <c r="P51" s="419">
        <f t="shared" si="3"/>
        <v>0</v>
      </c>
    </row>
    <row r="52" spans="1:16" s="384" customFormat="1">
      <c r="A52" s="305" t="s">
        <v>31</v>
      </c>
      <c r="B52" s="363" t="s">
        <v>523</v>
      </c>
      <c r="C52" s="386"/>
      <c r="D52" s="386"/>
      <c r="E52" s="386"/>
      <c r="F52" s="386"/>
      <c r="G52" s="386"/>
      <c r="H52" s="386"/>
      <c r="I52" s="386"/>
      <c r="J52" s="386"/>
      <c r="K52" s="386"/>
      <c r="L52" s="386"/>
      <c r="M52" s="363"/>
      <c r="N52" s="385"/>
      <c r="O52" s="419">
        <f t="shared" si="2"/>
        <v>0</v>
      </c>
      <c r="P52" s="419">
        <f t="shared" si="3"/>
        <v>0</v>
      </c>
    </row>
    <row r="53" spans="1:16" s="384" customFormat="1">
      <c r="A53" s="305" t="s">
        <v>31</v>
      </c>
      <c r="B53" s="363" t="s">
        <v>524</v>
      </c>
      <c r="C53" s="386"/>
      <c r="D53" s="386"/>
      <c r="E53" s="386"/>
      <c r="F53" s="386"/>
      <c r="G53" s="386"/>
      <c r="H53" s="386"/>
      <c r="I53" s="386"/>
      <c r="J53" s="386"/>
      <c r="K53" s="386"/>
      <c r="L53" s="386"/>
      <c r="M53" s="363"/>
      <c r="N53" s="385"/>
      <c r="O53" s="419">
        <f t="shared" si="2"/>
        <v>0</v>
      </c>
      <c r="P53" s="419">
        <f t="shared" si="3"/>
        <v>0</v>
      </c>
    </row>
    <row r="54" spans="1:16" s="384" customFormat="1">
      <c r="A54" s="383" t="s">
        <v>31</v>
      </c>
      <c r="B54" s="363" t="s">
        <v>525</v>
      </c>
      <c r="C54" s="386"/>
      <c r="D54" s="386"/>
      <c r="E54" s="386"/>
      <c r="F54" s="386"/>
      <c r="G54" s="386"/>
      <c r="H54" s="386"/>
      <c r="I54" s="386"/>
      <c r="J54" s="386"/>
      <c r="K54" s="386"/>
      <c r="L54" s="386"/>
      <c r="M54" s="363"/>
      <c r="N54" s="385"/>
      <c r="O54" s="419">
        <f t="shared" si="2"/>
        <v>0</v>
      </c>
      <c r="P54" s="419">
        <f t="shared" si="3"/>
        <v>0</v>
      </c>
    </row>
    <row r="55" spans="1:16" s="384" customFormat="1">
      <c r="A55" s="304" t="s">
        <v>37</v>
      </c>
      <c r="B55" s="367" t="s">
        <v>526</v>
      </c>
      <c r="C55" s="386"/>
      <c r="D55" s="386"/>
      <c r="E55" s="386"/>
      <c r="F55" s="386"/>
      <c r="G55" s="386"/>
      <c r="H55" s="386"/>
      <c r="I55" s="386"/>
      <c r="J55" s="386"/>
      <c r="K55" s="386"/>
      <c r="L55" s="386"/>
      <c r="M55" s="367"/>
      <c r="N55" s="385"/>
      <c r="O55" s="419">
        <f t="shared" si="2"/>
        <v>0</v>
      </c>
      <c r="P55" s="419">
        <f t="shared" si="3"/>
        <v>0</v>
      </c>
    </row>
    <row r="56" spans="1:16" s="384" customFormat="1" ht="25.5">
      <c r="A56" s="305" t="s">
        <v>31</v>
      </c>
      <c r="B56" s="363" t="s">
        <v>527</v>
      </c>
      <c r="C56" s="386"/>
      <c r="D56" s="386"/>
      <c r="E56" s="386"/>
      <c r="F56" s="386"/>
      <c r="G56" s="386"/>
      <c r="H56" s="386"/>
      <c r="I56" s="386"/>
      <c r="J56" s="386"/>
      <c r="K56" s="386"/>
      <c r="L56" s="386"/>
      <c r="M56" s="363"/>
      <c r="N56" s="385"/>
      <c r="O56" s="419">
        <f t="shared" si="2"/>
        <v>0</v>
      </c>
      <c r="P56" s="419">
        <f t="shared" si="3"/>
        <v>0</v>
      </c>
    </row>
    <row r="57" spans="1:16" s="384" customFormat="1" ht="51">
      <c r="A57" s="304" t="s">
        <v>0</v>
      </c>
      <c r="B57" s="367" t="s">
        <v>410</v>
      </c>
      <c r="C57" s="382">
        <f>D57+K57</f>
        <v>315</v>
      </c>
      <c r="D57" s="382">
        <f>E57+F57</f>
        <v>0</v>
      </c>
      <c r="E57" s="382"/>
      <c r="F57" s="382"/>
      <c r="G57" s="382"/>
      <c r="H57" s="382"/>
      <c r="I57" s="382"/>
      <c r="J57" s="382">
        <f>D57-G57</f>
        <v>0</v>
      </c>
      <c r="K57" s="382">
        <f>'[1]Bieu 4a-Hanh-Nga-VY-an'!N58</f>
        <v>315</v>
      </c>
      <c r="L57" s="382">
        <f>J57+K57</f>
        <v>315</v>
      </c>
      <c r="M57" s="367"/>
      <c r="N57" s="385"/>
      <c r="O57" s="419">
        <f t="shared" si="2"/>
        <v>0</v>
      </c>
      <c r="P57" s="419">
        <f t="shared" si="3"/>
        <v>0</v>
      </c>
    </row>
    <row r="58" spans="1:16" s="384" customFormat="1" ht="63.75">
      <c r="A58" s="304" t="s">
        <v>67</v>
      </c>
      <c r="B58" s="368" t="s">
        <v>463</v>
      </c>
      <c r="C58" s="382">
        <f>D58+K58</f>
        <v>1605</v>
      </c>
      <c r="D58" s="382">
        <f>E58+F58</f>
        <v>0</v>
      </c>
      <c r="E58" s="382"/>
      <c r="F58" s="382"/>
      <c r="G58" s="382"/>
      <c r="H58" s="382"/>
      <c r="I58" s="382"/>
      <c r="J58" s="382">
        <f>D58-G58</f>
        <v>0</v>
      </c>
      <c r="K58" s="382">
        <f>'[1]Bieu 4a-Hanh-Nga-VY-an'!N59</f>
        <v>1605</v>
      </c>
      <c r="L58" s="382">
        <f>J58+K58</f>
        <v>1605</v>
      </c>
      <c r="M58" s="368"/>
      <c r="N58" s="385"/>
      <c r="O58" s="419">
        <f t="shared" si="2"/>
        <v>0</v>
      </c>
      <c r="P58" s="419">
        <f t="shared" si="3"/>
        <v>0</v>
      </c>
    </row>
    <row r="59" spans="1:16" s="384" customFormat="1" ht="25.5">
      <c r="A59" s="304" t="s">
        <v>319</v>
      </c>
      <c r="B59" s="367" t="s">
        <v>528</v>
      </c>
      <c r="C59" s="416">
        <f>SUM(C60:C71)</f>
        <v>1509.655</v>
      </c>
      <c r="D59" s="416">
        <f t="shared" ref="D59:L59" si="25">SUM(D60:D71)</f>
        <v>1224.4000000000001</v>
      </c>
      <c r="E59" s="416">
        <f t="shared" si="25"/>
        <v>1224.4000000000001</v>
      </c>
      <c r="F59" s="416">
        <f t="shared" si="25"/>
        <v>0</v>
      </c>
      <c r="G59" s="416">
        <f t="shared" si="25"/>
        <v>700</v>
      </c>
      <c r="H59" s="416">
        <f t="shared" si="25"/>
        <v>495.19</v>
      </c>
      <c r="I59" s="416">
        <f t="shared" si="25"/>
        <v>204.81</v>
      </c>
      <c r="J59" s="416">
        <f t="shared" si="25"/>
        <v>524.4</v>
      </c>
      <c r="K59" s="416">
        <f t="shared" si="25"/>
        <v>285.255</v>
      </c>
      <c r="L59" s="416">
        <f t="shared" si="25"/>
        <v>809.65499999999997</v>
      </c>
      <c r="M59" s="367"/>
      <c r="N59" s="385"/>
      <c r="O59" s="419">
        <f t="shared" si="2"/>
        <v>0</v>
      </c>
      <c r="P59" s="419">
        <f t="shared" si="3"/>
        <v>0</v>
      </c>
    </row>
    <row r="60" spans="1:16" s="384" customFormat="1" ht="25.5">
      <c r="A60" s="305" t="s">
        <v>38</v>
      </c>
      <c r="B60" s="363" t="s">
        <v>464</v>
      </c>
      <c r="C60" s="408">
        <f>D60+K60</f>
        <v>0</v>
      </c>
      <c r="D60" s="408">
        <f>E60+F60</f>
        <v>0</v>
      </c>
      <c r="E60" s="386"/>
      <c r="F60" s="386"/>
      <c r="G60" s="408">
        <f>H60+I60</f>
        <v>0</v>
      </c>
      <c r="H60" s="386"/>
      <c r="I60" s="386"/>
      <c r="J60" s="408">
        <f>D60-G60</f>
        <v>0</v>
      </c>
      <c r="K60" s="386"/>
      <c r="L60" s="408">
        <f>J60+K60</f>
        <v>0</v>
      </c>
      <c r="M60" s="363"/>
      <c r="N60" s="385"/>
      <c r="O60" s="419">
        <f t="shared" si="2"/>
        <v>0</v>
      </c>
      <c r="P60" s="419">
        <f t="shared" si="3"/>
        <v>0</v>
      </c>
    </row>
    <row r="61" spans="1:16" s="384" customFormat="1" ht="25.5">
      <c r="A61" s="305" t="s">
        <v>40</v>
      </c>
      <c r="B61" s="363" t="s">
        <v>465</v>
      </c>
      <c r="C61" s="408">
        <f t="shared" ref="C61:C71" si="26">D61+K61</f>
        <v>189</v>
      </c>
      <c r="D61" s="408">
        <f t="shared" ref="D61:D71" si="27">E61+F61</f>
        <v>189</v>
      </c>
      <c r="E61" s="408">
        <v>189</v>
      </c>
      <c r="F61" s="408"/>
      <c r="G61" s="408">
        <f>H61+I61</f>
        <v>126</v>
      </c>
      <c r="H61" s="408">
        <v>0</v>
      </c>
      <c r="I61" s="408">
        <v>126</v>
      </c>
      <c r="J61" s="408">
        <f t="shared" ref="J61:J71" si="28">D61-G61</f>
        <v>63</v>
      </c>
      <c r="K61" s="386"/>
      <c r="L61" s="408">
        <f t="shared" ref="L61:L71" si="29">J61+K61</f>
        <v>63</v>
      </c>
      <c r="M61" s="363"/>
      <c r="N61" s="385"/>
      <c r="O61" s="419">
        <f t="shared" si="2"/>
        <v>0</v>
      </c>
      <c r="P61" s="419">
        <f t="shared" si="3"/>
        <v>0</v>
      </c>
    </row>
    <row r="62" spans="1:16" s="384" customFormat="1">
      <c r="A62" s="305" t="s">
        <v>42</v>
      </c>
      <c r="B62" s="363" t="s">
        <v>466</v>
      </c>
      <c r="C62" s="408">
        <f t="shared" si="26"/>
        <v>0</v>
      </c>
      <c r="D62" s="408">
        <f t="shared" si="27"/>
        <v>0</v>
      </c>
      <c r="E62" s="408"/>
      <c r="F62" s="408"/>
      <c r="G62" s="408">
        <f t="shared" ref="G62:G71" si="30">H62+I62</f>
        <v>0</v>
      </c>
      <c r="H62" s="408"/>
      <c r="I62" s="408"/>
      <c r="J62" s="408">
        <f t="shared" si="28"/>
        <v>0</v>
      </c>
      <c r="K62" s="386"/>
      <c r="L62" s="408">
        <f t="shared" si="29"/>
        <v>0</v>
      </c>
      <c r="M62" s="363"/>
      <c r="N62" s="385"/>
      <c r="O62" s="419">
        <f t="shared" si="2"/>
        <v>0</v>
      </c>
      <c r="P62" s="419">
        <f t="shared" si="3"/>
        <v>0</v>
      </c>
    </row>
    <row r="63" spans="1:16" s="384" customFormat="1" ht="38.25">
      <c r="A63" s="305" t="s">
        <v>529</v>
      </c>
      <c r="B63" s="363" t="s">
        <v>467</v>
      </c>
      <c r="C63" s="408">
        <f t="shared" si="26"/>
        <v>0</v>
      </c>
      <c r="D63" s="408">
        <f t="shared" si="27"/>
        <v>0</v>
      </c>
      <c r="E63" s="408"/>
      <c r="F63" s="408"/>
      <c r="G63" s="408">
        <f t="shared" si="30"/>
        <v>0</v>
      </c>
      <c r="H63" s="408"/>
      <c r="I63" s="408"/>
      <c r="J63" s="408">
        <f t="shared" si="28"/>
        <v>0</v>
      </c>
      <c r="K63" s="386"/>
      <c r="L63" s="408">
        <f t="shared" si="29"/>
        <v>0</v>
      </c>
      <c r="M63" s="363"/>
      <c r="N63" s="385"/>
      <c r="O63" s="419">
        <f t="shared" si="2"/>
        <v>0</v>
      </c>
      <c r="P63" s="419">
        <f t="shared" si="3"/>
        <v>0</v>
      </c>
    </row>
    <row r="64" spans="1:16" s="379" customFormat="1" ht="24">
      <c r="A64" s="305" t="s">
        <v>530</v>
      </c>
      <c r="B64" s="363" t="s">
        <v>468</v>
      </c>
      <c r="C64" s="408">
        <f t="shared" si="26"/>
        <v>277</v>
      </c>
      <c r="D64" s="408">
        <f t="shared" si="27"/>
        <v>277</v>
      </c>
      <c r="E64" s="408">
        <v>277</v>
      </c>
      <c r="F64" s="408"/>
      <c r="G64" s="408">
        <f t="shared" si="30"/>
        <v>191.8</v>
      </c>
      <c r="H64" s="408">
        <v>177.69</v>
      </c>
      <c r="I64" s="408">
        <v>14.110000000000001</v>
      </c>
      <c r="J64" s="408">
        <f t="shared" si="28"/>
        <v>85.199999999999989</v>
      </c>
      <c r="K64" s="381"/>
      <c r="L64" s="408">
        <f t="shared" si="29"/>
        <v>85.199999999999989</v>
      </c>
      <c r="M64" s="363"/>
      <c r="N64" s="380"/>
      <c r="O64" s="419">
        <f t="shared" si="2"/>
        <v>0</v>
      </c>
      <c r="P64" s="419">
        <f t="shared" si="3"/>
        <v>0</v>
      </c>
    </row>
    <row r="65" spans="1:16">
      <c r="A65" s="305" t="s">
        <v>531</v>
      </c>
      <c r="B65" s="363" t="s">
        <v>469</v>
      </c>
      <c r="C65" s="408">
        <f t="shared" si="26"/>
        <v>0</v>
      </c>
      <c r="D65" s="408">
        <f t="shared" si="27"/>
        <v>0</v>
      </c>
      <c r="E65" s="378"/>
      <c r="F65" s="378"/>
      <c r="G65" s="408">
        <f t="shared" si="30"/>
        <v>0</v>
      </c>
      <c r="H65" s="378"/>
      <c r="I65" s="378"/>
      <c r="J65" s="408">
        <f t="shared" si="28"/>
        <v>0</v>
      </c>
      <c r="K65" s="377"/>
      <c r="L65" s="408">
        <f t="shared" si="29"/>
        <v>0</v>
      </c>
      <c r="M65" s="363"/>
      <c r="O65" s="419">
        <f t="shared" si="2"/>
        <v>0</v>
      </c>
      <c r="P65" s="419">
        <f t="shared" si="3"/>
        <v>0</v>
      </c>
    </row>
    <row r="66" spans="1:16">
      <c r="A66" s="305" t="s">
        <v>532</v>
      </c>
      <c r="B66" s="363" t="s">
        <v>470</v>
      </c>
      <c r="C66" s="408">
        <f t="shared" si="26"/>
        <v>6</v>
      </c>
      <c r="D66" s="408">
        <f t="shared" si="27"/>
        <v>6</v>
      </c>
      <c r="E66" s="378">
        <v>6</v>
      </c>
      <c r="F66" s="378"/>
      <c r="G66" s="408">
        <f t="shared" si="30"/>
        <v>6</v>
      </c>
      <c r="H66" s="378">
        <v>4</v>
      </c>
      <c r="I66" s="378">
        <v>2</v>
      </c>
      <c r="J66" s="408">
        <f t="shared" si="28"/>
        <v>0</v>
      </c>
      <c r="K66" s="377"/>
      <c r="L66" s="408">
        <f t="shared" si="29"/>
        <v>0</v>
      </c>
      <c r="M66" s="363"/>
      <c r="O66" s="419">
        <f t="shared" si="2"/>
        <v>0</v>
      </c>
      <c r="P66" s="419">
        <f t="shared" si="3"/>
        <v>0</v>
      </c>
    </row>
    <row r="67" spans="1:16" ht="51">
      <c r="A67" s="305" t="s">
        <v>533</v>
      </c>
      <c r="B67" s="369" t="s">
        <v>471</v>
      </c>
      <c r="C67" s="408">
        <f t="shared" si="26"/>
        <v>174.255</v>
      </c>
      <c r="D67" s="408">
        <f t="shared" si="27"/>
        <v>0</v>
      </c>
      <c r="E67" s="378"/>
      <c r="F67" s="378"/>
      <c r="G67" s="408">
        <f t="shared" si="30"/>
        <v>0</v>
      </c>
      <c r="H67" s="378"/>
      <c r="I67" s="378"/>
      <c r="J67" s="408">
        <f t="shared" si="28"/>
        <v>0</v>
      </c>
      <c r="K67" s="378">
        <f>'[1]Bieu 4a-Hanh-Nga-VY-an'!N68</f>
        <v>174.255</v>
      </c>
      <c r="L67" s="408">
        <f t="shared" si="29"/>
        <v>174.255</v>
      </c>
      <c r="M67" s="369"/>
      <c r="O67" s="419">
        <f t="shared" si="2"/>
        <v>0</v>
      </c>
      <c r="P67" s="419">
        <f t="shared" si="3"/>
        <v>0</v>
      </c>
    </row>
    <row r="68" spans="1:16">
      <c r="A68" s="305" t="s">
        <v>534</v>
      </c>
      <c r="B68" s="363" t="s">
        <v>472</v>
      </c>
      <c r="C68" s="408">
        <f t="shared" si="26"/>
        <v>0</v>
      </c>
      <c r="D68" s="408">
        <f t="shared" si="27"/>
        <v>0</v>
      </c>
      <c r="E68" s="366"/>
      <c r="F68" s="366"/>
      <c r="G68" s="408">
        <f t="shared" si="30"/>
        <v>0</v>
      </c>
      <c r="H68" s="366"/>
      <c r="I68" s="366"/>
      <c r="J68" s="408">
        <f t="shared" si="28"/>
        <v>0</v>
      </c>
      <c r="K68" s="366"/>
      <c r="L68" s="408">
        <f t="shared" si="29"/>
        <v>0</v>
      </c>
      <c r="M68" s="363"/>
      <c r="O68" s="419">
        <f t="shared" si="2"/>
        <v>0</v>
      </c>
      <c r="P68" s="419">
        <f t="shared" si="3"/>
        <v>0</v>
      </c>
    </row>
    <row r="69" spans="1:16" ht="25.5">
      <c r="A69" s="305" t="s">
        <v>535</v>
      </c>
      <c r="B69" s="363" t="s">
        <v>309</v>
      </c>
      <c r="C69" s="408">
        <f t="shared" si="26"/>
        <v>863.4</v>
      </c>
      <c r="D69" s="408">
        <f t="shared" si="27"/>
        <v>752.4</v>
      </c>
      <c r="E69" s="366">
        <v>752.4</v>
      </c>
      <c r="F69" s="366"/>
      <c r="G69" s="408">
        <f t="shared" si="30"/>
        <v>376.2</v>
      </c>
      <c r="H69" s="366">
        <v>313.5</v>
      </c>
      <c r="I69" s="366">
        <v>62.699999999999989</v>
      </c>
      <c r="J69" s="408">
        <f t="shared" si="28"/>
        <v>376.2</v>
      </c>
      <c r="K69" s="366">
        <v>111</v>
      </c>
      <c r="L69" s="408">
        <f t="shared" si="29"/>
        <v>487.2</v>
      </c>
      <c r="M69" s="363"/>
      <c r="O69" s="419">
        <f t="shared" si="2"/>
        <v>0</v>
      </c>
      <c r="P69" s="419">
        <f t="shared" si="3"/>
        <v>0</v>
      </c>
    </row>
    <row r="70" spans="1:16" ht="25.5">
      <c r="A70" s="305" t="s">
        <v>536</v>
      </c>
      <c r="B70" s="363" t="s">
        <v>537</v>
      </c>
      <c r="C70" s="408">
        <f t="shared" si="26"/>
        <v>0</v>
      </c>
      <c r="D70" s="408">
        <f t="shared" si="27"/>
        <v>0</v>
      </c>
      <c r="E70" s="366"/>
      <c r="F70" s="366"/>
      <c r="G70" s="408">
        <f t="shared" si="30"/>
        <v>0</v>
      </c>
      <c r="H70" s="366"/>
      <c r="I70" s="366"/>
      <c r="J70" s="408">
        <f t="shared" si="28"/>
        <v>0</v>
      </c>
      <c r="K70" s="366"/>
      <c r="L70" s="408">
        <f t="shared" si="29"/>
        <v>0</v>
      </c>
      <c r="M70" s="363"/>
      <c r="O70" s="419">
        <f t="shared" si="2"/>
        <v>0</v>
      </c>
      <c r="P70" s="419">
        <f t="shared" si="3"/>
        <v>0</v>
      </c>
    </row>
    <row r="71" spans="1:16" ht="25.5">
      <c r="A71" s="305" t="s">
        <v>538</v>
      </c>
      <c r="B71" s="363" t="s">
        <v>539</v>
      </c>
      <c r="C71" s="408">
        <f t="shared" si="26"/>
        <v>0</v>
      </c>
      <c r="D71" s="408">
        <f t="shared" si="27"/>
        <v>0</v>
      </c>
      <c r="E71" s="366"/>
      <c r="F71" s="366"/>
      <c r="G71" s="408">
        <f t="shared" si="30"/>
        <v>0</v>
      </c>
      <c r="H71" s="366"/>
      <c r="I71" s="366"/>
      <c r="J71" s="408">
        <f t="shared" si="28"/>
        <v>0</v>
      </c>
      <c r="K71" s="366"/>
      <c r="L71" s="408">
        <f t="shared" si="29"/>
        <v>0</v>
      </c>
      <c r="M71" s="363"/>
      <c r="O71" s="419">
        <f t="shared" si="2"/>
        <v>0</v>
      </c>
      <c r="P71" s="419">
        <f t="shared" si="3"/>
        <v>0</v>
      </c>
    </row>
    <row r="72" spans="1:16">
      <c r="A72" s="305"/>
      <c r="B72" s="363" t="s">
        <v>540</v>
      </c>
      <c r="C72" s="366"/>
      <c r="D72" s="366"/>
      <c r="E72" s="366"/>
      <c r="F72" s="366"/>
      <c r="G72" s="366"/>
      <c r="H72" s="366"/>
      <c r="I72" s="366"/>
      <c r="J72" s="366"/>
      <c r="K72" s="366"/>
      <c r="L72" s="366"/>
      <c r="M72" s="363"/>
      <c r="O72" s="419">
        <f t="shared" si="2"/>
        <v>0</v>
      </c>
      <c r="P72" s="419">
        <f t="shared" si="3"/>
        <v>0</v>
      </c>
    </row>
    <row r="73" spans="1:16">
      <c r="A73" s="305" t="s">
        <v>31</v>
      </c>
      <c r="B73" s="363" t="s">
        <v>541</v>
      </c>
      <c r="C73" s="366"/>
      <c r="D73" s="366"/>
      <c r="E73" s="366"/>
      <c r="F73" s="366"/>
      <c r="G73" s="366"/>
      <c r="H73" s="366"/>
      <c r="I73" s="366"/>
      <c r="J73" s="366"/>
      <c r="K73" s="366"/>
      <c r="L73" s="366"/>
      <c r="M73" s="363"/>
      <c r="O73" s="419">
        <f t="shared" si="2"/>
        <v>0</v>
      </c>
      <c r="P73" s="419">
        <f t="shared" si="3"/>
        <v>0</v>
      </c>
    </row>
    <row r="74" spans="1:16">
      <c r="A74" s="305"/>
      <c r="B74" s="363" t="s">
        <v>542</v>
      </c>
      <c r="C74" s="366"/>
      <c r="D74" s="366"/>
      <c r="E74" s="366"/>
      <c r="F74" s="366"/>
      <c r="G74" s="366"/>
      <c r="H74" s="366"/>
      <c r="I74" s="366"/>
      <c r="J74" s="366"/>
      <c r="K74" s="366"/>
      <c r="L74" s="366"/>
      <c r="M74" s="363"/>
      <c r="O74" s="419">
        <f t="shared" si="2"/>
        <v>0</v>
      </c>
      <c r="P74" s="419">
        <f t="shared" si="3"/>
        <v>0</v>
      </c>
    </row>
    <row r="75" spans="1:16" ht="25.5">
      <c r="A75" s="305" t="s">
        <v>31</v>
      </c>
      <c r="B75" s="363" t="s">
        <v>543</v>
      </c>
      <c r="C75" s="366"/>
      <c r="D75" s="366"/>
      <c r="E75" s="366"/>
      <c r="F75" s="366"/>
      <c r="G75" s="366"/>
      <c r="H75" s="366"/>
      <c r="I75" s="366"/>
      <c r="J75" s="366"/>
      <c r="K75" s="366"/>
      <c r="L75" s="366"/>
      <c r="M75" s="363"/>
      <c r="O75" s="419">
        <f t="shared" ref="O75:O93" si="31">J75+K75-L75</f>
        <v>0</v>
      </c>
      <c r="P75" s="419">
        <f t="shared" ref="P75:P93" si="32">C75-D75-K75</f>
        <v>0</v>
      </c>
    </row>
    <row r="76" spans="1:16" ht="25.5">
      <c r="A76" s="305" t="s">
        <v>31</v>
      </c>
      <c r="B76" s="363" t="s">
        <v>544</v>
      </c>
      <c r="C76" s="366"/>
      <c r="D76" s="366"/>
      <c r="E76" s="366"/>
      <c r="F76" s="366"/>
      <c r="G76" s="366"/>
      <c r="H76" s="366"/>
      <c r="I76" s="366"/>
      <c r="J76" s="366"/>
      <c r="K76" s="366"/>
      <c r="L76" s="366"/>
      <c r="M76" s="363"/>
      <c r="O76" s="419">
        <f t="shared" si="31"/>
        <v>0</v>
      </c>
      <c r="P76" s="419">
        <f t="shared" si="32"/>
        <v>0</v>
      </c>
    </row>
    <row r="77" spans="1:16" ht="25.5">
      <c r="A77" s="305" t="s">
        <v>31</v>
      </c>
      <c r="B77" s="363" t="s">
        <v>545</v>
      </c>
      <c r="C77" s="366"/>
      <c r="D77" s="366"/>
      <c r="E77" s="366"/>
      <c r="F77" s="366"/>
      <c r="G77" s="366"/>
      <c r="H77" s="366"/>
      <c r="I77" s="366"/>
      <c r="J77" s="366"/>
      <c r="K77" s="366"/>
      <c r="L77" s="366"/>
      <c r="M77" s="363"/>
      <c r="O77" s="419">
        <f t="shared" si="31"/>
        <v>0</v>
      </c>
      <c r="P77" s="419">
        <f t="shared" si="32"/>
        <v>0</v>
      </c>
    </row>
    <row r="78" spans="1:16">
      <c r="A78" s="304" t="s">
        <v>24</v>
      </c>
      <c r="B78" s="367" t="s">
        <v>546</v>
      </c>
      <c r="C78" s="376">
        <f>SUM(C79:C92)-C82</f>
        <v>3182.1757000000002</v>
      </c>
      <c r="D78" s="376">
        <f t="shared" ref="D78:K78" si="33">SUM(D79:D92)-D82</f>
        <v>518.94000000000005</v>
      </c>
      <c r="E78" s="376">
        <f t="shared" si="33"/>
        <v>518.94000000000005</v>
      </c>
      <c r="F78" s="376">
        <f t="shared" si="33"/>
        <v>0</v>
      </c>
      <c r="G78" s="376">
        <f t="shared" si="33"/>
        <v>286.82</v>
      </c>
      <c r="H78" s="376">
        <f t="shared" si="33"/>
        <v>52.38</v>
      </c>
      <c r="I78" s="376">
        <f t="shared" si="33"/>
        <v>234.44</v>
      </c>
      <c r="J78" s="376">
        <f t="shared" si="33"/>
        <v>232.12000000000003</v>
      </c>
      <c r="K78" s="376">
        <f t="shared" si="33"/>
        <v>2663.2356999999997</v>
      </c>
      <c r="L78" s="376">
        <f>SUM(L79:L92)-L82</f>
        <v>2895.3557000000005</v>
      </c>
      <c r="M78" s="367"/>
      <c r="O78" s="419">
        <f t="shared" si="31"/>
        <v>0</v>
      </c>
      <c r="P78" s="419">
        <f t="shared" si="32"/>
        <v>0</v>
      </c>
    </row>
    <row r="79" spans="1:16">
      <c r="A79" s="305" t="s">
        <v>312</v>
      </c>
      <c r="B79" s="363" t="s">
        <v>457</v>
      </c>
      <c r="C79" s="366">
        <f>D79+K79</f>
        <v>37</v>
      </c>
      <c r="D79" s="366"/>
      <c r="E79" s="366"/>
      <c r="F79" s="366"/>
      <c r="G79" s="366"/>
      <c r="H79" s="366"/>
      <c r="I79" s="366"/>
      <c r="J79" s="366"/>
      <c r="K79" s="366">
        <v>37</v>
      </c>
      <c r="L79" s="366">
        <f>J79+K79</f>
        <v>37</v>
      </c>
      <c r="M79" s="363"/>
      <c r="O79" s="419">
        <f t="shared" si="31"/>
        <v>0</v>
      </c>
      <c r="P79" s="419">
        <f t="shared" si="32"/>
        <v>0</v>
      </c>
    </row>
    <row r="80" spans="1:16">
      <c r="A80" s="305">
        <v>2</v>
      </c>
      <c r="B80" s="363" t="s">
        <v>458</v>
      </c>
      <c r="C80" s="366">
        <f t="shared" ref="C80:C92" si="34">D80+K80</f>
        <v>0</v>
      </c>
      <c r="D80" s="366"/>
      <c r="E80" s="366"/>
      <c r="F80" s="366"/>
      <c r="G80" s="366"/>
      <c r="H80" s="366"/>
      <c r="I80" s="366"/>
      <c r="J80" s="366"/>
      <c r="K80" s="366"/>
      <c r="L80" s="366">
        <f t="shared" ref="L80:L92" si="35">J80+K80</f>
        <v>0</v>
      </c>
      <c r="M80" s="363"/>
      <c r="O80" s="419">
        <f t="shared" si="31"/>
        <v>0</v>
      </c>
      <c r="P80" s="419">
        <f t="shared" si="32"/>
        <v>0</v>
      </c>
    </row>
    <row r="81" spans="1:16">
      <c r="A81" s="305" t="s">
        <v>322</v>
      </c>
      <c r="B81" s="363" t="s">
        <v>407</v>
      </c>
      <c r="C81" s="366">
        <f t="shared" si="34"/>
        <v>1463.3136999999999</v>
      </c>
      <c r="D81" s="366"/>
      <c r="E81" s="366"/>
      <c r="F81" s="366"/>
      <c r="G81" s="366"/>
      <c r="H81" s="366"/>
      <c r="I81" s="366"/>
      <c r="J81" s="366"/>
      <c r="K81" s="366">
        <f>'[1]Bieu 4a-Hanh-Nga-VY-an'!N82</f>
        <v>1463.3136999999999</v>
      </c>
      <c r="L81" s="366">
        <f t="shared" si="35"/>
        <v>1463.3136999999999</v>
      </c>
      <c r="M81" s="363"/>
      <c r="O81" s="419">
        <f t="shared" si="31"/>
        <v>0</v>
      </c>
      <c r="P81" s="419">
        <f t="shared" si="32"/>
        <v>0</v>
      </c>
    </row>
    <row r="82" spans="1:16">
      <c r="A82" s="305" t="s">
        <v>332</v>
      </c>
      <c r="B82" s="363" t="s">
        <v>405</v>
      </c>
      <c r="C82" s="366">
        <f>SUM(C83:C86)</f>
        <v>256.92200000000003</v>
      </c>
      <c r="D82" s="366">
        <f t="shared" ref="D82:J82" si="36">SUM(D83:D86)</f>
        <v>0</v>
      </c>
      <c r="E82" s="366">
        <f t="shared" si="36"/>
        <v>0</v>
      </c>
      <c r="F82" s="366">
        <f t="shared" si="36"/>
        <v>0</v>
      </c>
      <c r="G82" s="366">
        <f>SUM(G83:G86)</f>
        <v>0</v>
      </c>
      <c r="H82" s="366">
        <f t="shared" si="36"/>
        <v>0</v>
      </c>
      <c r="I82" s="366">
        <f t="shared" si="36"/>
        <v>0</v>
      </c>
      <c r="J82" s="366">
        <f t="shared" si="36"/>
        <v>0</v>
      </c>
      <c r="K82" s="366">
        <f>SUM(K83:K86)</f>
        <v>256.92200000000003</v>
      </c>
      <c r="L82" s="366">
        <f>SUM(L83:L86)</f>
        <v>256.92200000000003</v>
      </c>
      <c r="M82" s="363"/>
      <c r="O82" s="419">
        <f>SUM(L87:L91)</f>
        <v>908.40000000000009</v>
      </c>
      <c r="P82" s="419">
        <f t="shared" si="32"/>
        <v>0</v>
      </c>
    </row>
    <row r="83" spans="1:16" ht="25.5">
      <c r="A83" s="365" t="s">
        <v>31</v>
      </c>
      <c r="B83" s="364" t="s">
        <v>285</v>
      </c>
      <c r="C83" s="366">
        <f t="shared" si="34"/>
        <v>6</v>
      </c>
      <c r="D83" s="375">
        <f>E83+F83</f>
        <v>0</v>
      </c>
      <c r="E83" s="375"/>
      <c r="F83" s="375"/>
      <c r="G83" s="375">
        <f>H83+I83</f>
        <v>0</v>
      </c>
      <c r="H83" s="375"/>
      <c r="I83" s="375"/>
      <c r="J83" s="375">
        <f>D83-G83</f>
        <v>0</v>
      </c>
      <c r="K83" s="375">
        <f>'[1]Bieu 4a-Hanh-Nga-VY-an'!N84</f>
        <v>6</v>
      </c>
      <c r="L83" s="375">
        <f t="shared" si="35"/>
        <v>6</v>
      </c>
      <c r="M83" s="364"/>
      <c r="O83" s="419">
        <f>O82+L82</f>
        <v>1165.3220000000001</v>
      </c>
      <c r="P83" s="419">
        <f t="shared" si="32"/>
        <v>0</v>
      </c>
    </row>
    <row r="84" spans="1:16" ht="25.5">
      <c r="A84" s="365" t="s">
        <v>31</v>
      </c>
      <c r="B84" s="364" t="s">
        <v>286</v>
      </c>
      <c r="C84" s="366">
        <f t="shared" si="34"/>
        <v>77.701999999999998</v>
      </c>
      <c r="D84" s="375">
        <f t="shared" ref="D84:D92" si="37">E84+F84</f>
        <v>0</v>
      </c>
      <c r="E84" s="375"/>
      <c r="F84" s="375"/>
      <c r="G84" s="375">
        <f t="shared" ref="G84:G92" si="38">H84+I84</f>
        <v>0</v>
      </c>
      <c r="H84" s="375"/>
      <c r="I84" s="375"/>
      <c r="J84" s="375">
        <f t="shared" ref="J84:J92" si="39">D84-G84</f>
        <v>0</v>
      </c>
      <c r="K84" s="375">
        <f>'[1]Bieu 4a-Hanh-Nga-VY-an'!N85</f>
        <v>77.701999999999998</v>
      </c>
      <c r="L84" s="375">
        <f t="shared" si="35"/>
        <v>77.701999999999998</v>
      </c>
      <c r="M84" s="364"/>
      <c r="O84" s="419">
        <f t="shared" si="31"/>
        <v>0</v>
      </c>
      <c r="P84" s="419">
        <f t="shared" si="32"/>
        <v>0</v>
      </c>
    </row>
    <row r="85" spans="1:16" ht="25.5">
      <c r="A85" s="365" t="s">
        <v>31</v>
      </c>
      <c r="B85" s="364" t="s">
        <v>287</v>
      </c>
      <c r="C85" s="366">
        <f t="shared" si="34"/>
        <v>173.22</v>
      </c>
      <c r="D85" s="375">
        <f t="shared" si="37"/>
        <v>0</v>
      </c>
      <c r="E85" s="375"/>
      <c r="F85" s="375"/>
      <c r="G85" s="375">
        <f t="shared" si="38"/>
        <v>0</v>
      </c>
      <c r="H85" s="375"/>
      <c r="I85" s="375"/>
      <c r="J85" s="375">
        <f t="shared" si="39"/>
        <v>0</v>
      </c>
      <c r="K85" s="375">
        <f>'[1]Bieu 4a-Hanh-Nga-VY-an'!N86</f>
        <v>173.22</v>
      </c>
      <c r="L85" s="375">
        <f t="shared" si="35"/>
        <v>173.22</v>
      </c>
      <c r="M85" s="364"/>
      <c r="O85" s="419">
        <f t="shared" si="31"/>
        <v>0</v>
      </c>
      <c r="P85" s="419">
        <f t="shared" si="32"/>
        <v>0</v>
      </c>
    </row>
    <row r="86" spans="1:16" ht="38.25">
      <c r="A86" s="365" t="s">
        <v>31</v>
      </c>
      <c r="B86" s="364" t="s">
        <v>411</v>
      </c>
      <c r="C86" s="366">
        <f t="shared" si="34"/>
        <v>0</v>
      </c>
      <c r="D86" s="375">
        <f t="shared" si="37"/>
        <v>0</v>
      </c>
      <c r="E86" s="375"/>
      <c r="F86" s="375"/>
      <c r="G86" s="375">
        <f t="shared" si="38"/>
        <v>0</v>
      </c>
      <c r="H86" s="375"/>
      <c r="I86" s="375"/>
      <c r="J86" s="375">
        <f t="shared" si="39"/>
        <v>0</v>
      </c>
      <c r="K86" s="375">
        <f>'[1]Bieu 4a-Hanh-Nga-VY-an'!N87</f>
        <v>0</v>
      </c>
      <c r="L86" s="375">
        <f t="shared" si="35"/>
        <v>0</v>
      </c>
      <c r="M86" s="364"/>
      <c r="O86" s="419">
        <f t="shared" si="31"/>
        <v>0</v>
      </c>
      <c r="P86" s="419">
        <f t="shared" si="32"/>
        <v>0</v>
      </c>
    </row>
    <row r="87" spans="1:16">
      <c r="A87" s="365" t="s">
        <v>31</v>
      </c>
      <c r="B87" s="363" t="s">
        <v>412</v>
      </c>
      <c r="C87" s="366">
        <f t="shared" si="34"/>
        <v>7.4399999999999995</v>
      </c>
      <c r="D87" s="375">
        <f t="shared" si="37"/>
        <v>7.4399999999999995</v>
      </c>
      <c r="E87" s="375">
        <v>7.4399999999999995</v>
      </c>
      <c r="F87" s="375"/>
      <c r="G87" s="375">
        <f t="shared" si="38"/>
        <v>5.0400000000000009</v>
      </c>
      <c r="H87" s="375">
        <v>4.6400000000000006</v>
      </c>
      <c r="I87" s="375">
        <v>0.4</v>
      </c>
      <c r="J87" s="375">
        <f t="shared" si="39"/>
        <v>2.3999999999999986</v>
      </c>
      <c r="K87" s="375"/>
      <c r="L87" s="375">
        <f t="shared" si="35"/>
        <v>2.3999999999999986</v>
      </c>
      <c r="M87" s="364"/>
      <c r="O87" s="419">
        <f t="shared" si="31"/>
        <v>0</v>
      </c>
      <c r="P87" s="419">
        <f t="shared" si="32"/>
        <v>0</v>
      </c>
    </row>
    <row r="88" spans="1:16" ht="25.5">
      <c r="A88" s="365" t="s">
        <v>31</v>
      </c>
      <c r="B88" s="363" t="s">
        <v>459</v>
      </c>
      <c r="C88" s="366">
        <f t="shared" si="34"/>
        <v>58</v>
      </c>
      <c r="D88" s="375">
        <f t="shared" si="37"/>
        <v>0</v>
      </c>
      <c r="E88" s="375"/>
      <c r="F88" s="375"/>
      <c r="G88" s="375">
        <f t="shared" si="38"/>
        <v>0</v>
      </c>
      <c r="H88" s="375"/>
      <c r="I88" s="375"/>
      <c r="J88" s="375">
        <f t="shared" si="39"/>
        <v>0</v>
      </c>
      <c r="K88" s="375">
        <v>58</v>
      </c>
      <c r="L88" s="375">
        <f t="shared" si="35"/>
        <v>58</v>
      </c>
      <c r="M88" s="364"/>
      <c r="O88" s="419">
        <f t="shared" si="31"/>
        <v>0</v>
      </c>
      <c r="P88" s="419">
        <f t="shared" si="32"/>
        <v>0</v>
      </c>
    </row>
    <row r="89" spans="1:16" ht="25.5">
      <c r="A89" s="365" t="s">
        <v>31</v>
      </c>
      <c r="B89" s="363" t="s">
        <v>460</v>
      </c>
      <c r="C89" s="366">
        <f t="shared" si="34"/>
        <v>975</v>
      </c>
      <c r="D89" s="375">
        <f t="shared" si="37"/>
        <v>0</v>
      </c>
      <c r="E89" s="375"/>
      <c r="F89" s="375"/>
      <c r="G89" s="375">
        <f t="shared" si="38"/>
        <v>0</v>
      </c>
      <c r="H89" s="375"/>
      <c r="I89" s="375"/>
      <c r="J89" s="375">
        <f t="shared" si="39"/>
        <v>0</v>
      </c>
      <c r="K89" s="375">
        <v>975</v>
      </c>
      <c r="L89" s="375">
        <f t="shared" si="35"/>
        <v>975</v>
      </c>
      <c r="M89" s="364"/>
      <c r="O89" s="419">
        <f t="shared" si="31"/>
        <v>0</v>
      </c>
      <c r="P89" s="419">
        <f t="shared" si="32"/>
        <v>0</v>
      </c>
    </row>
    <row r="90" spans="1:16">
      <c r="A90" s="365" t="s">
        <v>31</v>
      </c>
      <c r="B90" s="363" t="s">
        <v>461</v>
      </c>
      <c r="C90" s="366">
        <f>D90+K90</f>
        <v>-172</v>
      </c>
      <c r="D90" s="375">
        <f t="shared" si="37"/>
        <v>0</v>
      </c>
      <c r="E90" s="375"/>
      <c r="F90" s="375"/>
      <c r="G90" s="375">
        <f t="shared" si="38"/>
        <v>0</v>
      </c>
      <c r="H90" s="375"/>
      <c r="I90" s="375"/>
      <c r="J90" s="375">
        <f t="shared" si="39"/>
        <v>0</v>
      </c>
      <c r="K90" s="375">
        <v>-172</v>
      </c>
      <c r="L90" s="375">
        <f t="shared" si="35"/>
        <v>-172</v>
      </c>
      <c r="M90" s="364"/>
      <c r="O90" s="419">
        <f t="shared" si="31"/>
        <v>0</v>
      </c>
      <c r="P90" s="419">
        <f t="shared" si="32"/>
        <v>0</v>
      </c>
    </row>
    <row r="91" spans="1:16" ht="38.25">
      <c r="A91" s="365" t="s">
        <v>31</v>
      </c>
      <c r="B91" s="363" t="s">
        <v>462</v>
      </c>
      <c r="C91" s="366">
        <f t="shared" si="34"/>
        <v>45</v>
      </c>
      <c r="D91" s="375">
        <f t="shared" si="37"/>
        <v>0</v>
      </c>
      <c r="E91" s="375"/>
      <c r="F91" s="375"/>
      <c r="G91" s="375">
        <f t="shared" si="38"/>
        <v>0</v>
      </c>
      <c r="H91" s="375"/>
      <c r="I91" s="375"/>
      <c r="J91" s="375">
        <f t="shared" si="39"/>
        <v>0</v>
      </c>
      <c r="K91" s="375">
        <v>45</v>
      </c>
      <c r="L91" s="375">
        <f t="shared" si="35"/>
        <v>45</v>
      </c>
      <c r="M91" s="364"/>
      <c r="O91" s="419">
        <f t="shared" si="31"/>
        <v>0</v>
      </c>
      <c r="P91" s="419">
        <f t="shared" si="32"/>
        <v>0</v>
      </c>
    </row>
    <row r="92" spans="1:16">
      <c r="A92" s="365" t="s">
        <v>340</v>
      </c>
      <c r="B92" s="364" t="s">
        <v>308</v>
      </c>
      <c r="C92" s="366">
        <f t="shared" si="34"/>
        <v>511.5</v>
      </c>
      <c r="D92" s="375">
        <f t="shared" si="37"/>
        <v>511.5</v>
      </c>
      <c r="E92" s="375">
        <v>511.5</v>
      </c>
      <c r="F92" s="375"/>
      <c r="G92" s="375">
        <f t="shared" si="38"/>
        <v>281.77999999999997</v>
      </c>
      <c r="H92" s="375">
        <v>47.74</v>
      </c>
      <c r="I92" s="375">
        <v>234.04</v>
      </c>
      <c r="J92" s="375">
        <f t="shared" si="39"/>
        <v>229.72000000000003</v>
      </c>
      <c r="K92" s="375"/>
      <c r="L92" s="375">
        <f t="shared" si="35"/>
        <v>229.72000000000003</v>
      </c>
      <c r="M92" s="364"/>
      <c r="O92" s="419">
        <f t="shared" si="31"/>
        <v>0</v>
      </c>
      <c r="P92" s="419">
        <f t="shared" si="32"/>
        <v>0</v>
      </c>
    </row>
    <row r="93" spans="1:16">
      <c r="A93" s="374"/>
      <c r="B93" s="373"/>
      <c r="C93" s="372"/>
      <c r="D93" s="372"/>
      <c r="E93" s="372"/>
      <c r="F93" s="372"/>
      <c r="G93" s="372"/>
      <c r="H93" s="372"/>
      <c r="I93" s="372"/>
      <c r="J93" s="372"/>
      <c r="K93" s="372"/>
      <c r="L93" s="372"/>
      <c r="M93" s="373"/>
      <c r="O93" s="419">
        <f t="shared" si="31"/>
        <v>0</v>
      </c>
      <c r="P93" s="419">
        <f t="shared" si="32"/>
        <v>0</v>
      </c>
    </row>
    <row r="95" spans="1:16">
      <c r="A95" s="440" t="s">
        <v>547</v>
      </c>
    </row>
    <row r="96" spans="1:16" ht="23.25" customHeight="1">
      <c r="A96" s="703" t="s">
        <v>548</v>
      </c>
      <c r="B96" s="703"/>
      <c r="C96" s="703"/>
      <c r="D96" s="703"/>
      <c r="E96" s="703"/>
      <c r="F96" s="703"/>
      <c r="G96" s="703"/>
      <c r="H96" s="703"/>
      <c r="I96" s="703"/>
      <c r="J96" s="703"/>
      <c r="K96" s="703"/>
      <c r="L96" s="703"/>
      <c r="M96" s="703"/>
    </row>
    <row r="97" spans="1:13">
      <c r="A97" s="704" t="s">
        <v>549</v>
      </c>
      <c r="B97" s="704"/>
      <c r="C97" s="704"/>
      <c r="D97" s="704"/>
      <c r="E97" s="704"/>
      <c r="F97" s="704"/>
      <c r="G97" s="704"/>
      <c r="H97" s="704"/>
      <c r="I97" s="704"/>
      <c r="J97" s="704"/>
      <c r="K97" s="704"/>
      <c r="L97" s="704"/>
      <c r="M97" s="704"/>
    </row>
    <row r="98" spans="1:13">
      <c r="A98" s="440"/>
    </row>
  </sheetData>
  <mergeCells count="17">
    <mergeCell ref="A2:M2"/>
    <mergeCell ref="A3:M3"/>
    <mergeCell ref="A5:A8"/>
    <mergeCell ref="B5:B8"/>
    <mergeCell ref="C5:C8"/>
    <mergeCell ref="D5:K5"/>
    <mergeCell ref="L5:L8"/>
    <mergeCell ref="M5:M8"/>
    <mergeCell ref="D6:J6"/>
    <mergeCell ref="A96:M96"/>
    <mergeCell ref="A97:M97"/>
    <mergeCell ref="K6:K8"/>
    <mergeCell ref="D7:D8"/>
    <mergeCell ref="E7:F7"/>
    <mergeCell ref="G7:G8"/>
    <mergeCell ref="H7:I7"/>
    <mergeCell ref="J7:J8"/>
  </mergeCells>
  <pageMargins left="0.24" right="0.16" top="0.4" bottom="0.28999999999999998" header="0.3" footer="0.3"/>
  <pageSetup paperSize="9" scale="90"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0"/>
  <sheetViews>
    <sheetView workbookViewId="0">
      <selection activeCell="D33" sqref="D33"/>
    </sheetView>
  </sheetViews>
  <sheetFormatPr defaultRowHeight="15.75"/>
  <cols>
    <col min="1" max="1" width="4.5546875" style="2" customWidth="1"/>
    <col min="2" max="2" width="43.6640625" style="2" customWidth="1"/>
    <col min="3" max="3" width="17" style="2" customWidth="1"/>
    <col min="4" max="4" width="13.77734375" style="2" customWidth="1"/>
    <col min="5" max="16384" width="8.88671875" style="2"/>
  </cols>
  <sheetData>
    <row r="1" spans="1:5" ht="15.75" customHeight="1">
      <c r="D1" s="261" t="s">
        <v>610</v>
      </c>
      <c r="E1" s="549"/>
    </row>
    <row r="2" spans="1:5" ht="34.5" customHeight="1">
      <c r="A2" s="715" t="s">
        <v>683</v>
      </c>
      <c r="B2" s="715"/>
      <c r="C2" s="715"/>
      <c r="D2" s="715"/>
      <c r="E2" s="550"/>
    </row>
    <row r="3" spans="1:5" ht="17.25" customHeight="1">
      <c r="A3" s="716" t="str">
        <f>'BIỂU 14-NĐ31'!A3:D3</f>
        <v>(Kèm theo Nghị quyết số       /NQ-HĐND, ngày     tháng 7 năm 2025 của Hội đồng nhân dân xã Đăk Sao)</v>
      </c>
      <c r="B3" s="717"/>
      <c r="C3" s="717"/>
      <c r="D3" s="717"/>
      <c r="E3" s="550"/>
    </row>
    <row r="4" spans="1:5" ht="17.25" customHeight="1">
      <c r="A4" s="551"/>
      <c r="B4" s="552"/>
      <c r="C4" s="552"/>
      <c r="D4" s="552"/>
      <c r="E4" s="550"/>
    </row>
    <row r="5" spans="1:5" ht="16.5" customHeight="1">
      <c r="A5" s="553"/>
      <c r="C5" s="718" t="s">
        <v>611</v>
      </c>
      <c r="D5" s="718"/>
    </row>
    <row r="6" spans="1:5">
      <c r="A6" s="634" t="s">
        <v>18</v>
      </c>
      <c r="B6" s="634" t="s">
        <v>15</v>
      </c>
      <c r="C6" s="634" t="s">
        <v>612</v>
      </c>
      <c r="D6" s="634" t="s">
        <v>1</v>
      </c>
    </row>
    <row r="7" spans="1:5">
      <c r="A7" s="634"/>
      <c r="B7" s="634"/>
      <c r="C7" s="634"/>
      <c r="D7" s="634"/>
    </row>
    <row r="8" spans="1:5">
      <c r="A8" s="548" t="s">
        <v>22</v>
      </c>
      <c r="B8" s="548" t="s">
        <v>26</v>
      </c>
      <c r="C8" s="548">
        <v>1</v>
      </c>
      <c r="D8" s="548">
        <v>2</v>
      </c>
    </row>
    <row r="9" spans="1:5">
      <c r="A9" s="554"/>
      <c r="B9" s="554" t="s">
        <v>563</v>
      </c>
      <c r="C9" s="631">
        <f>C10+C11+C46</f>
        <v>40882.000076715995</v>
      </c>
      <c r="D9" s="555"/>
    </row>
    <row r="10" spans="1:5">
      <c r="A10" s="556" t="s">
        <v>22</v>
      </c>
      <c r="B10" s="557" t="s">
        <v>613</v>
      </c>
      <c r="C10" s="577"/>
      <c r="D10" s="559"/>
    </row>
    <row r="11" spans="1:5">
      <c r="A11" s="556" t="s">
        <v>26</v>
      </c>
      <c r="B11" s="557" t="s">
        <v>614</v>
      </c>
      <c r="C11" s="576">
        <f>C12+C29+C42+C43+C44+C45</f>
        <v>40882.000076715995</v>
      </c>
      <c r="D11" s="559"/>
    </row>
    <row r="12" spans="1:5">
      <c r="A12" s="556" t="s">
        <v>23</v>
      </c>
      <c r="B12" s="557" t="s">
        <v>565</v>
      </c>
      <c r="C12" s="560"/>
      <c r="D12" s="559"/>
    </row>
    <row r="13" spans="1:5">
      <c r="A13" s="561">
        <v>1</v>
      </c>
      <c r="B13" s="559" t="s">
        <v>615</v>
      </c>
      <c r="C13" s="559"/>
      <c r="D13" s="559"/>
    </row>
    <row r="14" spans="1:5">
      <c r="A14" s="561" t="s">
        <v>31</v>
      </c>
      <c r="B14" s="559" t="s">
        <v>590</v>
      </c>
      <c r="C14" s="559"/>
      <c r="D14" s="559"/>
    </row>
    <row r="15" spans="1:5">
      <c r="A15" s="561" t="s">
        <v>31</v>
      </c>
      <c r="B15" s="559" t="s">
        <v>591</v>
      </c>
      <c r="C15" s="559"/>
      <c r="D15" s="559"/>
    </row>
    <row r="16" spans="1:5">
      <c r="A16" s="561" t="s">
        <v>31</v>
      </c>
      <c r="B16" s="559" t="s">
        <v>616</v>
      </c>
      <c r="C16" s="559"/>
      <c r="D16" s="559"/>
    </row>
    <row r="17" spans="1:4">
      <c r="A17" s="561" t="s">
        <v>31</v>
      </c>
      <c r="B17" s="559" t="s">
        <v>617</v>
      </c>
      <c r="C17" s="559"/>
      <c r="D17" s="559"/>
    </row>
    <row r="18" spans="1:4">
      <c r="A18" s="561" t="s">
        <v>31</v>
      </c>
      <c r="B18" s="559" t="s">
        <v>618</v>
      </c>
      <c r="C18" s="559"/>
      <c r="D18" s="559"/>
    </row>
    <row r="19" spans="1:4">
      <c r="A19" s="561" t="s">
        <v>31</v>
      </c>
      <c r="B19" s="559" t="s">
        <v>619</v>
      </c>
      <c r="C19" s="559"/>
      <c r="D19" s="559"/>
    </row>
    <row r="20" spans="1:4">
      <c r="A20" s="561" t="s">
        <v>31</v>
      </c>
      <c r="B20" s="559" t="s">
        <v>620</v>
      </c>
      <c r="C20" s="559"/>
      <c r="D20" s="559"/>
    </row>
    <row r="21" spans="1:4">
      <c r="A21" s="561" t="s">
        <v>31</v>
      </c>
      <c r="B21" s="559" t="s">
        <v>621</v>
      </c>
      <c r="C21" s="559"/>
      <c r="D21" s="559"/>
    </row>
    <row r="22" spans="1:4">
      <c r="A22" s="561" t="s">
        <v>31</v>
      </c>
      <c r="B22" s="559" t="s">
        <v>622</v>
      </c>
      <c r="C22" s="559"/>
      <c r="D22" s="559"/>
    </row>
    <row r="23" spans="1:4">
      <c r="A23" s="561" t="s">
        <v>31</v>
      </c>
      <c r="B23" s="559" t="s">
        <v>623</v>
      </c>
      <c r="C23" s="559"/>
      <c r="D23" s="559"/>
    </row>
    <row r="24" spans="1:4">
      <c r="A24" s="561" t="s">
        <v>31</v>
      </c>
      <c r="B24" s="559" t="s">
        <v>624</v>
      </c>
      <c r="C24" s="559"/>
      <c r="D24" s="559"/>
    </row>
    <row r="25" spans="1:4">
      <c r="A25" s="561" t="s">
        <v>31</v>
      </c>
      <c r="B25" s="559" t="s">
        <v>625</v>
      </c>
      <c r="C25" s="559"/>
      <c r="D25" s="559"/>
    </row>
    <row r="26" spans="1:4">
      <c r="A26" s="561" t="s">
        <v>31</v>
      </c>
      <c r="B26" s="559" t="s">
        <v>626</v>
      </c>
      <c r="C26" s="559"/>
      <c r="D26" s="559"/>
    </row>
    <row r="27" spans="1:4" ht="63">
      <c r="A27" s="561">
        <v>2</v>
      </c>
      <c r="B27" s="559" t="s">
        <v>627</v>
      </c>
      <c r="C27" s="559"/>
      <c r="D27" s="559"/>
    </row>
    <row r="28" spans="1:4">
      <c r="A28" s="561">
        <v>3</v>
      </c>
      <c r="B28" s="559" t="s">
        <v>596</v>
      </c>
      <c r="C28" s="559"/>
      <c r="D28" s="559"/>
    </row>
    <row r="29" spans="1:4">
      <c r="A29" s="556" t="s">
        <v>24</v>
      </c>
      <c r="B29" s="557" t="s">
        <v>30</v>
      </c>
      <c r="C29" s="576">
        <f>SUM(C30:C41)</f>
        <v>39912.000076715995</v>
      </c>
      <c r="D29" s="559"/>
    </row>
    <row r="30" spans="1:4">
      <c r="A30" s="561" t="s">
        <v>31</v>
      </c>
      <c r="B30" s="559" t="s">
        <v>590</v>
      </c>
      <c r="C30" s="577">
        <f>'[2]Tổng hợp DT 06T (theo lĩnh vực)'!$C$15</f>
        <v>22113.999979836</v>
      </c>
      <c r="D30" s="559"/>
    </row>
    <row r="31" spans="1:4">
      <c r="A31" s="561" t="s">
        <v>31</v>
      </c>
      <c r="B31" s="559" t="s">
        <v>628</v>
      </c>
      <c r="C31" s="577"/>
      <c r="D31" s="559"/>
    </row>
    <row r="32" spans="1:4">
      <c r="A32" s="561" t="s">
        <v>31</v>
      </c>
      <c r="B32" s="559" t="s">
        <v>629</v>
      </c>
      <c r="C32" s="577">
        <f>'[2]Tổng hợp DT 06T (theo lĩnh vực)'!$C$25</f>
        <v>556.80583688000002</v>
      </c>
      <c r="D32" s="559"/>
    </row>
    <row r="33" spans="1:4">
      <c r="A33" s="561" t="s">
        <v>31</v>
      </c>
      <c r="B33" s="559" t="s">
        <v>630</v>
      </c>
      <c r="C33" s="577">
        <v>2.5</v>
      </c>
      <c r="D33" s="559"/>
    </row>
    <row r="34" spans="1:4">
      <c r="A34" s="561" t="s">
        <v>31</v>
      </c>
      <c r="B34" s="559" t="s">
        <v>619</v>
      </c>
      <c r="C34" s="577">
        <f>'[2]Tổng hợp DT 06T (theo lĩnh vực)'!$C$20</f>
        <v>154.6</v>
      </c>
      <c r="D34" s="559"/>
    </row>
    <row r="35" spans="1:4">
      <c r="A35" s="561" t="s">
        <v>31</v>
      </c>
      <c r="B35" s="559" t="s">
        <v>620</v>
      </c>
      <c r="C35" s="577">
        <v>11</v>
      </c>
      <c r="D35" s="559"/>
    </row>
    <row r="36" spans="1:4">
      <c r="A36" s="561" t="s">
        <v>31</v>
      </c>
      <c r="B36" s="559" t="s">
        <v>631</v>
      </c>
      <c r="C36" s="577">
        <f>'[2]Tổng hợp DT 06T (theo lĩnh vực)'!$C$22</f>
        <v>15.58</v>
      </c>
      <c r="D36" s="559"/>
    </row>
    <row r="37" spans="1:4">
      <c r="A37" s="561" t="s">
        <v>31</v>
      </c>
      <c r="B37" s="559" t="s">
        <v>622</v>
      </c>
      <c r="C37" s="577">
        <f>'[2]Tổng hợp DT 06T (theo lĩnh vực)'!$C$27</f>
        <v>539.6</v>
      </c>
      <c r="D37" s="559"/>
    </row>
    <row r="38" spans="1:4">
      <c r="A38" s="561" t="s">
        <v>31</v>
      </c>
      <c r="B38" s="559" t="s">
        <v>623</v>
      </c>
      <c r="C38" s="577">
        <f>'[2]Tổng hợp DT 06T (theo lĩnh vực)'!$C$26</f>
        <v>1039.528</v>
      </c>
      <c r="D38" s="559"/>
    </row>
    <row r="39" spans="1:4">
      <c r="A39" s="561" t="s">
        <v>31</v>
      </c>
      <c r="B39" s="559" t="s">
        <v>632</v>
      </c>
      <c r="C39" s="577">
        <f>'[2]Tổng hợp DT 06T (theo lĩnh vực)'!$C$19</f>
        <v>13345.512260000001</v>
      </c>
      <c r="D39" s="559"/>
    </row>
    <row r="40" spans="1:4">
      <c r="A40" s="561" t="s">
        <v>31</v>
      </c>
      <c r="B40" s="559" t="s">
        <v>625</v>
      </c>
      <c r="C40" s="577">
        <f>'[2]Tổng hợp DT 06T (theo lĩnh vực)'!$C$24</f>
        <v>2132.8739999999998</v>
      </c>
      <c r="D40" s="559"/>
    </row>
    <row r="41" spans="1:4">
      <c r="A41" s="561" t="s">
        <v>31</v>
      </c>
      <c r="B41" s="559" t="s">
        <v>633</v>
      </c>
      <c r="C41" s="558"/>
      <c r="D41" s="559"/>
    </row>
    <row r="42" spans="1:4" ht="31.5">
      <c r="A42" s="556" t="s">
        <v>25</v>
      </c>
      <c r="B42" s="557" t="s">
        <v>634</v>
      </c>
      <c r="C42" s="559"/>
      <c r="D42" s="559"/>
    </row>
    <row r="43" spans="1:4">
      <c r="A43" s="556" t="s">
        <v>27</v>
      </c>
      <c r="B43" s="557" t="s">
        <v>635</v>
      </c>
      <c r="C43" s="559"/>
      <c r="D43" s="559"/>
    </row>
    <row r="44" spans="1:4">
      <c r="A44" s="556" t="s">
        <v>50</v>
      </c>
      <c r="B44" s="557" t="s">
        <v>305</v>
      </c>
      <c r="C44" s="576">
        <v>970</v>
      </c>
      <c r="D44" s="559"/>
    </row>
    <row r="45" spans="1:4">
      <c r="A45" s="556" t="s">
        <v>552</v>
      </c>
      <c r="B45" s="557" t="s">
        <v>568</v>
      </c>
      <c r="C45" s="559"/>
      <c r="D45" s="559"/>
    </row>
    <row r="46" spans="1:4" ht="19.5" customHeight="1">
      <c r="A46" s="562" t="s">
        <v>32</v>
      </c>
      <c r="B46" s="563" t="s">
        <v>636</v>
      </c>
      <c r="C46" s="564"/>
      <c r="D46" s="564"/>
    </row>
    <row r="47" spans="1:4">
      <c r="A47" s="553"/>
    </row>
    <row r="48" spans="1:4">
      <c r="A48" s="713" t="s">
        <v>637</v>
      </c>
      <c r="B48" s="713"/>
      <c r="C48" s="713"/>
      <c r="D48" s="713"/>
    </row>
    <row r="49" spans="1:4">
      <c r="A49" s="553"/>
    </row>
    <row r="50" spans="1:4">
      <c r="A50" s="714" t="s">
        <v>638</v>
      </c>
      <c r="B50" s="714"/>
      <c r="C50" s="714"/>
      <c r="D50" s="714"/>
    </row>
  </sheetData>
  <mergeCells count="9">
    <mergeCell ref="A48:D48"/>
    <mergeCell ref="A50:D50"/>
    <mergeCell ref="A2:D2"/>
    <mergeCell ref="A3:D3"/>
    <mergeCell ref="C5:D5"/>
    <mergeCell ref="A6:A7"/>
    <mergeCell ref="B6:B7"/>
    <mergeCell ref="C6:C7"/>
    <mergeCell ref="D6:D7"/>
  </mergeCells>
  <hyperlinks>
    <hyperlink ref="A50" r:id="rId1" display="https://thuviennhadat.vn/vbpl/Luat-ngan-sach-nha-nuoc-nam-2015-281762.html"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workbookViewId="0">
      <pane xSplit="2" ySplit="8" topLeftCell="C12" activePane="bottomRight" state="frozen"/>
      <selection pane="topRight" activeCell="C1" sqref="C1"/>
      <selection pane="bottomLeft" activeCell="A9" sqref="A9"/>
      <selection pane="bottomRight" activeCell="E22" sqref="E22"/>
    </sheetView>
  </sheetViews>
  <sheetFormatPr defaultRowHeight="15"/>
  <cols>
    <col min="1" max="1" width="6.109375" style="567" customWidth="1"/>
    <col min="2" max="2" width="34" style="567" customWidth="1"/>
    <col min="3" max="3" width="15.5546875" style="567" customWidth="1"/>
    <col min="4" max="4" width="8.88671875" style="567"/>
    <col min="5" max="5" width="11.44140625" style="567" bestFit="1" customWidth="1"/>
    <col min="6" max="11" width="8.88671875" style="567"/>
    <col min="12" max="12" width="10" style="567" bestFit="1" customWidth="1"/>
    <col min="13" max="16384" width="8.88671875" style="567"/>
  </cols>
  <sheetData>
    <row r="1" spans="1:12" ht="15.75" customHeight="1">
      <c r="A1" s="565"/>
      <c r="B1" s="566"/>
      <c r="C1" s="566"/>
      <c r="D1" s="566"/>
      <c r="E1" s="566"/>
      <c r="F1" s="566"/>
      <c r="G1" s="566"/>
      <c r="H1" s="566"/>
      <c r="I1" s="566"/>
      <c r="J1" s="720" t="s">
        <v>639</v>
      </c>
      <c r="K1" s="720"/>
    </row>
    <row r="2" spans="1:12" ht="15.75">
      <c r="A2" s="566"/>
      <c r="B2" s="566"/>
      <c r="C2" s="566"/>
      <c r="D2" s="566"/>
      <c r="E2" s="566"/>
      <c r="F2" s="566"/>
      <c r="G2" s="566"/>
      <c r="H2" s="566"/>
      <c r="I2" s="566"/>
      <c r="J2" s="566"/>
      <c r="K2" s="566"/>
    </row>
    <row r="3" spans="1:12" ht="15.75">
      <c r="A3" s="720" t="s">
        <v>684</v>
      </c>
      <c r="B3" s="720"/>
      <c r="C3" s="720"/>
      <c r="D3" s="720"/>
      <c r="E3" s="720"/>
      <c r="F3" s="720"/>
      <c r="G3" s="720"/>
      <c r="H3" s="720"/>
      <c r="I3" s="720"/>
      <c r="J3" s="720"/>
      <c r="K3" s="720"/>
    </row>
    <row r="4" spans="1:12" ht="15.75">
      <c r="A4" s="716" t="str">
        <f>'Biểu 23-NĐ31'!A3:D3</f>
        <v>(Kèm theo Nghị quyết số       /NQ-HĐND, ngày     tháng 7 năm 2025 của Hội đồng nhân dân xã Đăk Sao)</v>
      </c>
      <c r="B4" s="717"/>
      <c r="C4" s="717"/>
      <c r="D4" s="717"/>
      <c r="E4" s="717"/>
      <c r="F4" s="717"/>
      <c r="G4" s="717"/>
      <c r="H4" s="717"/>
      <c r="I4" s="717"/>
      <c r="J4" s="717"/>
      <c r="K4" s="717"/>
    </row>
    <row r="5" spans="1:12" ht="15.75">
      <c r="A5" s="568"/>
      <c r="B5" s="566"/>
      <c r="C5" s="566"/>
      <c r="D5" s="566"/>
      <c r="E5" s="566"/>
      <c r="F5" s="566"/>
      <c r="G5" s="566"/>
      <c r="H5" s="566"/>
      <c r="I5" s="566"/>
      <c r="J5" s="566"/>
    </row>
    <row r="6" spans="1:12" ht="15.75" customHeight="1">
      <c r="A6" s="566"/>
      <c r="B6" s="566"/>
      <c r="C6" s="566"/>
      <c r="D6" s="566"/>
      <c r="E6" s="566"/>
      <c r="F6" s="566"/>
      <c r="G6" s="566"/>
      <c r="H6" s="566"/>
      <c r="I6" s="566"/>
      <c r="J6" s="721" t="s">
        <v>611</v>
      </c>
      <c r="K6" s="721"/>
    </row>
    <row r="7" spans="1:12" ht="45" customHeight="1">
      <c r="A7" s="719" t="s">
        <v>18</v>
      </c>
      <c r="B7" s="719" t="s">
        <v>640</v>
      </c>
      <c r="C7" s="719" t="s">
        <v>51</v>
      </c>
      <c r="D7" s="719" t="s">
        <v>565</v>
      </c>
      <c r="E7" s="719" t="s">
        <v>30</v>
      </c>
      <c r="F7" s="719" t="s">
        <v>641</v>
      </c>
      <c r="G7" s="719" t="s">
        <v>642</v>
      </c>
      <c r="H7" s="719" t="s">
        <v>643</v>
      </c>
      <c r="I7" s="719"/>
      <c r="J7" s="719"/>
      <c r="K7" s="719" t="s">
        <v>644</v>
      </c>
    </row>
    <row r="8" spans="1:12" ht="51.75" customHeight="1">
      <c r="A8" s="719"/>
      <c r="B8" s="719"/>
      <c r="C8" s="719"/>
      <c r="D8" s="719"/>
      <c r="E8" s="719"/>
      <c r="F8" s="719"/>
      <c r="G8" s="719"/>
      <c r="H8" s="569" t="s">
        <v>51</v>
      </c>
      <c r="I8" s="569" t="s">
        <v>565</v>
      </c>
      <c r="J8" s="587" t="s">
        <v>30</v>
      </c>
      <c r="K8" s="719"/>
    </row>
    <row r="9" spans="1:12" ht="15.75">
      <c r="A9" s="569" t="s">
        <v>22</v>
      </c>
      <c r="B9" s="569" t="s">
        <v>26</v>
      </c>
      <c r="C9" s="569">
        <v>1</v>
      </c>
      <c r="D9" s="569">
        <v>2</v>
      </c>
      <c r="E9" s="569">
        <v>3</v>
      </c>
      <c r="F9" s="569">
        <v>4</v>
      </c>
      <c r="G9" s="569">
        <v>5</v>
      </c>
      <c r="H9" s="569">
        <v>6</v>
      </c>
      <c r="I9" s="569">
        <v>7</v>
      </c>
      <c r="J9" s="587">
        <v>8</v>
      </c>
      <c r="K9" s="569">
        <v>9</v>
      </c>
    </row>
    <row r="10" spans="1:12" ht="15.75">
      <c r="A10" s="570"/>
      <c r="B10" s="570" t="s">
        <v>654</v>
      </c>
      <c r="C10" s="624">
        <f t="shared" ref="C10:K10" si="0">C11+C40</f>
        <v>41760.000076715995</v>
      </c>
      <c r="D10" s="624">
        <f t="shared" si="0"/>
        <v>0</v>
      </c>
      <c r="E10" s="624">
        <f t="shared" si="0"/>
        <v>41760.000076715995</v>
      </c>
      <c r="F10" s="571">
        <f t="shared" si="0"/>
        <v>0</v>
      </c>
      <c r="G10" s="571">
        <f t="shared" si="0"/>
        <v>0</v>
      </c>
      <c r="H10" s="571">
        <f t="shared" si="0"/>
        <v>0</v>
      </c>
      <c r="I10" s="571">
        <f t="shared" si="0"/>
        <v>0</v>
      </c>
      <c r="J10" s="571">
        <f t="shared" si="0"/>
        <v>0</v>
      </c>
      <c r="K10" s="571">
        <f t="shared" si="0"/>
        <v>0</v>
      </c>
      <c r="L10" s="574"/>
    </row>
    <row r="11" spans="1:12" ht="15.75">
      <c r="A11" s="569" t="s">
        <v>22</v>
      </c>
      <c r="B11" s="570" t="s">
        <v>655</v>
      </c>
      <c r="C11" s="624">
        <f>C12</f>
        <v>40882.000076715995</v>
      </c>
      <c r="D11" s="624">
        <f t="shared" ref="D11:K12" si="1">D12</f>
        <v>0</v>
      </c>
      <c r="E11" s="624">
        <f t="shared" si="1"/>
        <v>40882.000076715995</v>
      </c>
      <c r="F11" s="571">
        <f t="shared" si="1"/>
        <v>0</v>
      </c>
      <c r="G11" s="571">
        <f t="shared" si="1"/>
        <v>0</v>
      </c>
      <c r="H11" s="571">
        <f t="shared" si="1"/>
        <v>0</v>
      </c>
      <c r="I11" s="571">
        <f t="shared" si="1"/>
        <v>0</v>
      </c>
      <c r="J11" s="588">
        <f t="shared" si="1"/>
        <v>0</v>
      </c>
      <c r="K11" s="571">
        <f t="shared" si="1"/>
        <v>0</v>
      </c>
      <c r="L11" s="574"/>
    </row>
    <row r="12" spans="1:12" ht="19.5" customHeight="1">
      <c r="A12" s="569" t="s">
        <v>23</v>
      </c>
      <c r="B12" s="570" t="s">
        <v>646</v>
      </c>
      <c r="C12" s="624">
        <f>C13+C20+C29+C30+C33+C34+C35+C36+C37+C38+C39</f>
        <v>40882.000076715995</v>
      </c>
      <c r="D12" s="624">
        <f t="shared" ref="D12:E12" si="2">D13+D20+D29+D30+D33+D34+D35+D36+D37+D38+D39</f>
        <v>0</v>
      </c>
      <c r="E12" s="624">
        <f t="shared" si="2"/>
        <v>40882.000076715995</v>
      </c>
      <c r="F12" s="571">
        <f t="shared" si="1"/>
        <v>0</v>
      </c>
      <c r="G12" s="571">
        <f t="shared" si="1"/>
        <v>0</v>
      </c>
      <c r="H12" s="571">
        <f t="shared" si="1"/>
        <v>0</v>
      </c>
      <c r="I12" s="571">
        <f t="shared" si="1"/>
        <v>0</v>
      </c>
      <c r="J12" s="588">
        <f t="shared" si="1"/>
        <v>0</v>
      </c>
      <c r="K12" s="571">
        <f t="shared" si="1"/>
        <v>0</v>
      </c>
    </row>
    <row r="13" spans="1:12" s="595" customFormat="1" ht="15.75">
      <c r="A13" s="569">
        <v>1</v>
      </c>
      <c r="B13" s="570" t="s">
        <v>656</v>
      </c>
      <c r="C13" s="624">
        <f t="shared" ref="C13:C53" si="3">D13+E13+F13+G13+H13+K13</f>
        <v>13345.512260000001</v>
      </c>
      <c r="D13" s="610"/>
      <c r="E13" s="610">
        <f>SUM(E14:E19)</f>
        <v>13345.512260000001</v>
      </c>
      <c r="F13" s="592"/>
      <c r="G13" s="592"/>
      <c r="H13" s="592"/>
      <c r="I13" s="592"/>
      <c r="J13" s="593"/>
      <c r="K13" s="592"/>
      <c r="L13" s="594"/>
    </row>
    <row r="14" spans="1:12" ht="15.75">
      <c r="A14" s="590" t="s">
        <v>31</v>
      </c>
      <c r="B14" s="572" t="s">
        <v>657</v>
      </c>
      <c r="C14" s="625">
        <f t="shared" si="3"/>
        <v>3350.4240660000005</v>
      </c>
      <c r="D14" s="626"/>
      <c r="E14" s="626">
        <v>3350.4240660000005</v>
      </c>
      <c r="F14" s="573"/>
      <c r="G14" s="573"/>
      <c r="H14" s="573"/>
      <c r="I14" s="573"/>
      <c r="J14" s="589"/>
      <c r="K14" s="573"/>
      <c r="L14" s="574"/>
    </row>
    <row r="15" spans="1:12" ht="15.75">
      <c r="A15" s="590" t="s">
        <v>31</v>
      </c>
      <c r="B15" s="572" t="s">
        <v>658</v>
      </c>
      <c r="C15" s="625">
        <f t="shared" si="3"/>
        <v>1288.9982940000002</v>
      </c>
      <c r="D15" s="626"/>
      <c r="E15" s="626">
        <v>1288.9982940000002</v>
      </c>
      <c r="F15" s="573"/>
      <c r="G15" s="573"/>
      <c r="H15" s="573"/>
      <c r="I15" s="573"/>
      <c r="J15" s="589"/>
      <c r="K15" s="573"/>
      <c r="L15" s="574"/>
    </row>
    <row r="16" spans="1:12" ht="15.75">
      <c r="A16" s="590" t="s">
        <v>31</v>
      </c>
      <c r="B16" s="572" t="s">
        <v>659</v>
      </c>
      <c r="C16" s="625">
        <f t="shared" si="3"/>
        <v>1234.2395999999999</v>
      </c>
      <c r="D16" s="626"/>
      <c r="E16" s="626">
        <v>1234.2395999999999</v>
      </c>
      <c r="F16" s="573"/>
      <c r="G16" s="573"/>
      <c r="H16" s="573"/>
      <c r="I16" s="573"/>
      <c r="J16" s="589"/>
      <c r="K16" s="573"/>
      <c r="L16" s="574"/>
    </row>
    <row r="17" spans="1:12" ht="15.75">
      <c r="A17" s="590" t="s">
        <v>31</v>
      </c>
      <c r="B17" s="572" t="s">
        <v>660</v>
      </c>
      <c r="C17" s="625">
        <f t="shared" si="3"/>
        <v>652.49995800000011</v>
      </c>
      <c r="D17" s="626"/>
      <c r="E17" s="626">
        <v>652.49995800000011</v>
      </c>
      <c r="F17" s="573"/>
      <c r="G17" s="573"/>
      <c r="H17" s="573"/>
      <c r="I17" s="573"/>
      <c r="J17" s="589"/>
      <c r="K17" s="573"/>
      <c r="L17" s="574"/>
    </row>
    <row r="18" spans="1:12" ht="15.75">
      <c r="A18" s="590" t="s">
        <v>31</v>
      </c>
      <c r="B18" s="572" t="s">
        <v>661</v>
      </c>
      <c r="C18" s="625">
        <f t="shared" si="3"/>
        <v>3927.0508820000005</v>
      </c>
      <c r="D18" s="626"/>
      <c r="E18" s="626">
        <v>3927.0508820000005</v>
      </c>
      <c r="F18" s="573"/>
      <c r="G18" s="573"/>
      <c r="H18" s="573"/>
      <c r="I18" s="573"/>
      <c r="J18" s="589"/>
      <c r="K18" s="573"/>
      <c r="L18" s="574"/>
    </row>
    <row r="19" spans="1:12" ht="15.75">
      <c r="A19" s="590" t="s">
        <v>31</v>
      </c>
      <c r="B19" s="572" t="s">
        <v>662</v>
      </c>
      <c r="C19" s="625">
        <f t="shared" si="3"/>
        <v>2892.2994600000002</v>
      </c>
      <c r="D19" s="626"/>
      <c r="E19" s="626">
        <v>2892.2994600000002</v>
      </c>
      <c r="F19" s="573"/>
      <c r="G19" s="573"/>
      <c r="H19" s="573"/>
      <c r="I19" s="573"/>
      <c r="J19" s="589"/>
      <c r="K19" s="573"/>
      <c r="L19" s="574"/>
    </row>
    <row r="20" spans="1:12" s="595" customFormat="1" ht="15.75">
      <c r="A20" s="591">
        <v>2</v>
      </c>
      <c r="B20" s="570" t="s">
        <v>663</v>
      </c>
      <c r="C20" s="624">
        <f t="shared" si="3"/>
        <v>22113.999979836</v>
      </c>
      <c r="D20" s="610"/>
      <c r="E20" s="610">
        <f>E21+E26</f>
        <v>22113.999979836</v>
      </c>
      <c r="F20" s="592"/>
      <c r="G20" s="592"/>
      <c r="H20" s="592"/>
      <c r="I20" s="592"/>
      <c r="J20" s="593"/>
      <c r="K20" s="592"/>
      <c r="L20" s="594"/>
    </row>
    <row r="21" spans="1:12" s="595" customFormat="1" ht="15.75">
      <c r="A21" s="591" t="s">
        <v>38</v>
      </c>
      <c r="B21" s="570" t="s">
        <v>299</v>
      </c>
      <c r="C21" s="624">
        <f t="shared" si="3"/>
        <v>22077.647979836001</v>
      </c>
      <c r="D21" s="610"/>
      <c r="E21" s="610">
        <f>SUM(E22:E25)</f>
        <v>22077.647979836001</v>
      </c>
      <c r="F21" s="592"/>
      <c r="G21" s="592"/>
      <c r="H21" s="592"/>
      <c r="I21" s="592"/>
      <c r="J21" s="593"/>
      <c r="K21" s="592"/>
      <c r="L21" s="594"/>
    </row>
    <row r="22" spans="1:12" ht="15.75">
      <c r="A22" s="590" t="s">
        <v>31</v>
      </c>
      <c r="B22" s="572" t="s">
        <v>671</v>
      </c>
      <c r="C22" s="625">
        <f t="shared" si="3"/>
        <v>2970.30236324</v>
      </c>
      <c r="D22" s="626"/>
      <c r="E22" s="626">
        <v>2970.30236324</v>
      </c>
      <c r="F22" s="573"/>
      <c r="G22" s="573"/>
      <c r="H22" s="573"/>
      <c r="I22" s="573"/>
      <c r="J22" s="589"/>
      <c r="K22" s="573"/>
      <c r="L22" s="574"/>
    </row>
    <row r="23" spans="1:12" ht="15.75">
      <c r="A23" s="590" t="s">
        <v>31</v>
      </c>
      <c r="B23" s="572" t="s">
        <v>672</v>
      </c>
      <c r="C23" s="625">
        <f t="shared" si="3"/>
        <v>2712.3240758799998</v>
      </c>
      <c r="D23" s="626"/>
      <c r="E23" s="626">
        <v>2712.3240758799998</v>
      </c>
      <c r="F23" s="573"/>
      <c r="G23" s="573"/>
      <c r="H23" s="573"/>
      <c r="I23" s="573"/>
      <c r="J23" s="589"/>
      <c r="K23" s="573"/>
      <c r="L23" s="574"/>
    </row>
    <row r="24" spans="1:12" ht="15.75">
      <c r="A24" s="590" t="s">
        <v>31</v>
      </c>
      <c r="B24" s="572" t="s">
        <v>673</v>
      </c>
      <c r="C24" s="625">
        <f t="shared" si="3"/>
        <v>8378.9956703959997</v>
      </c>
      <c r="D24" s="626"/>
      <c r="E24" s="626">
        <v>8378.9956703959997</v>
      </c>
      <c r="F24" s="573"/>
      <c r="G24" s="573"/>
      <c r="H24" s="573"/>
      <c r="I24" s="573"/>
      <c r="J24" s="589"/>
      <c r="K24" s="573"/>
      <c r="L24" s="574"/>
    </row>
    <row r="25" spans="1:12" ht="15.75">
      <c r="A25" s="590" t="s">
        <v>31</v>
      </c>
      <c r="B25" s="572" t="s">
        <v>674</v>
      </c>
      <c r="C25" s="625">
        <f t="shared" si="3"/>
        <v>8016.0258703200006</v>
      </c>
      <c r="D25" s="626"/>
      <c r="E25" s="626">
        <v>8016.0258703200006</v>
      </c>
      <c r="F25" s="573"/>
      <c r="G25" s="573"/>
      <c r="H25" s="573"/>
      <c r="I25" s="573"/>
      <c r="J25" s="589"/>
      <c r="K25" s="573"/>
      <c r="L25" s="574"/>
    </row>
    <row r="26" spans="1:12" s="595" customFormat="1" ht="15.75">
      <c r="A26" s="591" t="s">
        <v>40</v>
      </c>
      <c r="B26" s="570" t="s">
        <v>664</v>
      </c>
      <c r="C26" s="624">
        <f t="shared" si="3"/>
        <v>36.351999999999997</v>
      </c>
      <c r="D26" s="610"/>
      <c r="E26" s="610">
        <f>SUM(E27:E28)</f>
        <v>36.351999999999997</v>
      </c>
      <c r="F26" s="592"/>
      <c r="G26" s="592"/>
      <c r="H26" s="592"/>
      <c r="I26" s="592"/>
      <c r="J26" s="593"/>
      <c r="K26" s="592"/>
      <c r="L26" s="594"/>
    </row>
    <row r="27" spans="1:12" ht="15.75">
      <c r="A27" s="590" t="s">
        <v>31</v>
      </c>
      <c r="B27" s="572" t="s">
        <v>665</v>
      </c>
      <c r="C27" s="625">
        <f t="shared" si="3"/>
        <v>36.351999999999997</v>
      </c>
      <c r="D27" s="626"/>
      <c r="E27" s="626">
        <v>36.351999999999997</v>
      </c>
      <c r="F27" s="573"/>
      <c r="G27" s="573"/>
      <c r="H27" s="573"/>
      <c r="I27" s="573"/>
      <c r="J27" s="589"/>
      <c r="K27" s="573"/>
      <c r="L27" s="574"/>
    </row>
    <row r="28" spans="1:12" ht="15.75" hidden="1">
      <c r="A28" s="590"/>
      <c r="B28" s="564"/>
      <c r="C28" s="625"/>
      <c r="D28" s="626"/>
      <c r="E28" s="626"/>
      <c r="F28" s="573"/>
      <c r="G28" s="573"/>
      <c r="H28" s="573"/>
      <c r="I28" s="573"/>
      <c r="J28" s="589"/>
      <c r="K28" s="573"/>
      <c r="L28" s="574"/>
    </row>
    <row r="29" spans="1:12" s="595" customFormat="1" ht="18.75" customHeight="1">
      <c r="A29" s="591">
        <v>3</v>
      </c>
      <c r="B29" s="570" t="s">
        <v>666</v>
      </c>
      <c r="C29" s="624">
        <f t="shared" si="3"/>
        <v>15.58</v>
      </c>
      <c r="D29" s="610"/>
      <c r="E29" s="610">
        <v>15.58</v>
      </c>
      <c r="F29" s="592"/>
      <c r="G29" s="592"/>
      <c r="H29" s="592"/>
      <c r="I29" s="592"/>
      <c r="J29" s="593"/>
      <c r="K29" s="592"/>
      <c r="L29" s="594"/>
    </row>
    <row r="30" spans="1:12" s="595" customFormat="1" ht="15.75">
      <c r="A30" s="591">
        <v>4</v>
      </c>
      <c r="B30" s="570" t="s">
        <v>676</v>
      </c>
      <c r="C30" s="624">
        <f t="shared" si="3"/>
        <v>154.6</v>
      </c>
      <c r="D30" s="610"/>
      <c r="E30" s="610">
        <v>154.6</v>
      </c>
      <c r="F30" s="592"/>
      <c r="G30" s="592"/>
      <c r="H30" s="592"/>
      <c r="I30" s="592"/>
      <c r="J30" s="593"/>
      <c r="K30" s="592"/>
      <c r="L30" s="594"/>
    </row>
    <row r="31" spans="1:12" ht="15.75" hidden="1">
      <c r="A31" s="590" t="s">
        <v>31</v>
      </c>
      <c r="B31" s="572" t="s">
        <v>665</v>
      </c>
      <c r="C31" s="625">
        <f t="shared" si="3"/>
        <v>21.6</v>
      </c>
      <c r="D31" s="626"/>
      <c r="E31" s="626">
        <v>21.6</v>
      </c>
      <c r="F31" s="573"/>
      <c r="G31" s="573"/>
      <c r="H31" s="573"/>
      <c r="I31" s="573"/>
      <c r="J31" s="589"/>
      <c r="K31" s="573"/>
      <c r="L31" s="574"/>
    </row>
    <row r="32" spans="1:12" s="616" customFormat="1" ht="15.75" hidden="1">
      <c r="A32" s="611" t="s">
        <v>31</v>
      </c>
      <c r="B32" s="612" t="s">
        <v>675</v>
      </c>
      <c r="C32" s="627">
        <f t="shared" si="3"/>
        <v>133</v>
      </c>
      <c r="D32" s="628"/>
      <c r="E32" s="628">
        <v>133</v>
      </c>
      <c r="F32" s="613"/>
      <c r="G32" s="613"/>
      <c r="H32" s="613"/>
      <c r="I32" s="613"/>
      <c r="J32" s="614"/>
      <c r="K32" s="613"/>
      <c r="L32" s="615"/>
    </row>
    <row r="33" spans="1:12" s="595" customFormat="1" ht="31.5">
      <c r="A33" s="591">
        <v>5</v>
      </c>
      <c r="B33" s="570" t="s">
        <v>667</v>
      </c>
      <c r="C33" s="624">
        <f t="shared" si="3"/>
        <v>11</v>
      </c>
      <c r="D33" s="610"/>
      <c r="E33" s="610">
        <v>11</v>
      </c>
      <c r="F33" s="592"/>
      <c r="G33" s="592"/>
      <c r="H33" s="592"/>
      <c r="I33" s="592"/>
      <c r="J33" s="593"/>
      <c r="K33" s="592"/>
      <c r="L33" s="594"/>
    </row>
    <row r="34" spans="1:12" s="595" customFormat="1" ht="15.75">
      <c r="A34" s="591">
        <v>6</v>
      </c>
      <c r="B34" s="570" t="s">
        <v>677</v>
      </c>
      <c r="C34" s="624">
        <f t="shared" si="3"/>
        <v>2132.8739999999998</v>
      </c>
      <c r="D34" s="610"/>
      <c r="E34" s="610">
        <v>2132.8739999999998</v>
      </c>
      <c r="F34" s="592"/>
      <c r="G34" s="592"/>
      <c r="H34" s="592"/>
      <c r="I34" s="592"/>
      <c r="J34" s="593"/>
      <c r="K34" s="592"/>
      <c r="L34" s="594"/>
    </row>
    <row r="35" spans="1:12" s="595" customFormat="1" ht="15.75">
      <c r="A35" s="591">
        <v>7</v>
      </c>
      <c r="B35" s="570" t="s">
        <v>678</v>
      </c>
      <c r="C35" s="624">
        <f t="shared" si="3"/>
        <v>1039.528</v>
      </c>
      <c r="D35" s="610"/>
      <c r="E35" s="610">
        <v>1039.528</v>
      </c>
      <c r="F35" s="592"/>
      <c r="G35" s="592"/>
      <c r="H35" s="592"/>
      <c r="I35" s="592"/>
      <c r="J35" s="593"/>
      <c r="K35" s="592"/>
      <c r="L35" s="594"/>
    </row>
    <row r="36" spans="1:12" s="595" customFormat="1" ht="15.75">
      <c r="A36" s="591">
        <v>8</v>
      </c>
      <c r="B36" s="570" t="s">
        <v>668</v>
      </c>
      <c r="C36" s="624">
        <f t="shared" si="3"/>
        <v>2.5</v>
      </c>
      <c r="D36" s="610"/>
      <c r="E36" s="610">
        <v>2.5</v>
      </c>
      <c r="F36" s="592"/>
      <c r="G36" s="592"/>
      <c r="H36" s="592"/>
      <c r="I36" s="592"/>
      <c r="J36" s="593"/>
      <c r="K36" s="592"/>
      <c r="L36" s="594"/>
    </row>
    <row r="37" spans="1:12" s="595" customFormat="1" ht="15.75">
      <c r="A37" s="591">
        <v>9</v>
      </c>
      <c r="B37" s="570" t="s">
        <v>679</v>
      </c>
      <c r="C37" s="624">
        <f t="shared" si="3"/>
        <v>539.6</v>
      </c>
      <c r="D37" s="610"/>
      <c r="E37" s="610">
        <v>539.6</v>
      </c>
      <c r="F37" s="592"/>
      <c r="G37" s="592"/>
      <c r="H37" s="592"/>
      <c r="I37" s="592"/>
      <c r="J37" s="593"/>
      <c r="K37" s="592"/>
      <c r="L37" s="594"/>
    </row>
    <row r="38" spans="1:12" s="595" customFormat="1" ht="31.5">
      <c r="A38" s="591">
        <v>10</v>
      </c>
      <c r="B38" s="570" t="s">
        <v>686</v>
      </c>
      <c r="C38" s="624">
        <f t="shared" si="3"/>
        <v>556.80583688000002</v>
      </c>
      <c r="D38" s="610"/>
      <c r="E38" s="610">
        <v>556.80583688000002</v>
      </c>
      <c r="F38" s="592"/>
      <c r="G38" s="592"/>
      <c r="H38" s="592"/>
      <c r="I38" s="592"/>
      <c r="J38" s="593"/>
      <c r="K38" s="592"/>
      <c r="L38" s="594"/>
    </row>
    <row r="39" spans="1:12" s="595" customFormat="1" ht="15.75">
      <c r="A39" s="591">
        <v>11</v>
      </c>
      <c r="B39" s="570" t="s">
        <v>669</v>
      </c>
      <c r="C39" s="624">
        <f t="shared" si="3"/>
        <v>970</v>
      </c>
      <c r="D39" s="610"/>
      <c r="E39" s="610">
        <v>970</v>
      </c>
      <c r="F39" s="592"/>
      <c r="G39" s="592"/>
      <c r="H39" s="592"/>
      <c r="I39" s="592"/>
      <c r="J39" s="593"/>
      <c r="K39" s="592"/>
      <c r="L39" s="594"/>
    </row>
    <row r="40" spans="1:12" s="595" customFormat="1" ht="15.75">
      <c r="A40" s="591" t="s">
        <v>26</v>
      </c>
      <c r="B40" s="570" t="s">
        <v>670</v>
      </c>
      <c r="C40" s="624">
        <f>D40+E40</f>
        <v>878</v>
      </c>
      <c r="D40" s="624">
        <f>D41+D49</f>
        <v>0</v>
      </c>
      <c r="E40" s="624">
        <f>E41+E49</f>
        <v>878</v>
      </c>
      <c r="F40" s="592"/>
      <c r="G40" s="592"/>
      <c r="H40" s="592"/>
      <c r="I40" s="592"/>
      <c r="J40" s="593"/>
      <c r="K40" s="592"/>
      <c r="L40" s="594"/>
    </row>
    <row r="41" spans="1:12" ht="15.75">
      <c r="A41" s="596" t="s">
        <v>23</v>
      </c>
      <c r="B41" s="597" t="s">
        <v>52</v>
      </c>
      <c r="C41" s="624">
        <f>D41+E41</f>
        <v>798</v>
      </c>
      <c r="D41" s="624">
        <f t="shared" ref="D41:E41" si="4">D42+D46</f>
        <v>0</v>
      </c>
      <c r="E41" s="624">
        <f t="shared" si="4"/>
        <v>798</v>
      </c>
      <c r="F41" s="573"/>
      <c r="G41" s="573"/>
      <c r="H41" s="573"/>
      <c r="I41" s="573"/>
      <c r="J41" s="589"/>
      <c r="K41" s="573"/>
      <c r="L41" s="574"/>
    </row>
    <row r="42" spans="1:12" ht="31.5">
      <c r="A42" s="598">
        <v>1</v>
      </c>
      <c r="B42" s="599" t="s">
        <v>56</v>
      </c>
      <c r="C42" s="624">
        <f>C43</f>
        <v>0</v>
      </c>
      <c r="D42" s="624">
        <f>D43</f>
        <v>0</v>
      </c>
      <c r="E42" s="626"/>
      <c r="F42" s="573"/>
      <c r="G42" s="573"/>
      <c r="H42" s="573"/>
      <c r="I42" s="573"/>
      <c r="J42" s="589"/>
      <c r="K42" s="573"/>
      <c r="L42" s="574"/>
    </row>
    <row r="43" spans="1:12" ht="15.75" hidden="1">
      <c r="A43" s="598"/>
      <c r="B43" s="599"/>
      <c r="C43" s="624"/>
      <c r="D43" s="629"/>
      <c r="E43" s="626"/>
      <c r="F43" s="573"/>
      <c r="G43" s="573"/>
      <c r="H43" s="573"/>
      <c r="I43" s="573"/>
      <c r="J43" s="589"/>
      <c r="K43" s="573"/>
      <c r="L43" s="574"/>
    </row>
    <row r="44" spans="1:12" ht="15.75" hidden="1">
      <c r="A44" s="600"/>
      <c r="B44" s="601"/>
      <c r="C44" s="625"/>
      <c r="D44" s="630"/>
      <c r="E44" s="626"/>
      <c r="F44" s="573"/>
      <c r="G44" s="573"/>
      <c r="H44" s="573"/>
      <c r="I44" s="573"/>
      <c r="J44" s="589"/>
      <c r="K44" s="573"/>
      <c r="L44" s="574"/>
    </row>
    <row r="45" spans="1:12" ht="15.75" hidden="1">
      <c r="A45" s="600"/>
      <c r="B45" s="602"/>
      <c r="C45" s="625"/>
      <c r="D45" s="630"/>
      <c r="E45" s="626"/>
      <c r="F45" s="573"/>
      <c r="G45" s="573"/>
      <c r="H45" s="573"/>
      <c r="I45" s="573"/>
      <c r="J45" s="589"/>
      <c r="K45" s="573"/>
      <c r="L45" s="574"/>
    </row>
    <row r="46" spans="1:12" ht="15.75">
      <c r="A46" s="603">
        <v>2</v>
      </c>
      <c r="B46" s="599" t="s">
        <v>57</v>
      </c>
      <c r="C46" s="624">
        <f>D46+E46+F46+G46+H46+K46</f>
        <v>798</v>
      </c>
      <c r="D46" s="626"/>
      <c r="E46" s="610">
        <f>SUM(E47:E48)</f>
        <v>798</v>
      </c>
      <c r="F46" s="573"/>
      <c r="G46" s="573"/>
      <c r="H46" s="573"/>
      <c r="I46" s="573"/>
      <c r="J46" s="589"/>
      <c r="K46" s="573"/>
      <c r="L46" s="574"/>
    </row>
    <row r="47" spans="1:12" ht="31.5">
      <c r="A47" s="604" t="s">
        <v>31</v>
      </c>
      <c r="B47" s="617" t="s">
        <v>680</v>
      </c>
      <c r="C47" s="625">
        <f t="shared" si="3"/>
        <v>150</v>
      </c>
      <c r="D47" s="626"/>
      <c r="E47" s="626">
        <v>150</v>
      </c>
      <c r="F47" s="573"/>
      <c r="G47" s="573"/>
      <c r="H47" s="573"/>
      <c r="I47" s="573"/>
      <c r="J47" s="589"/>
      <c r="K47" s="573"/>
      <c r="L47" s="574"/>
    </row>
    <row r="48" spans="1:12" ht="47.25">
      <c r="A48" s="604" t="s">
        <v>31</v>
      </c>
      <c r="B48" s="617" t="s">
        <v>681</v>
      </c>
      <c r="C48" s="625">
        <f t="shared" si="3"/>
        <v>648</v>
      </c>
      <c r="D48" s="626"/>
      <c r="E48" s="626">
        <v>648</v>
      </c>
      <c r="F48" s="573"/>
      <c r="G48" s="573"/>
      <c r="H48" s="573"/>
      <c r="I48" s="573"/>
      <c r="J48" s="589"/>
      <c r="K48" s="573"/>
      <c r="L48" s="574"/>
    </row>
    <row r="49" spans="1:12" ht="15.75">
      <c r="A49" s="603" t="s">
        <v>24</v>
      </c>
      <c r="B49" s="599" t="s">
        <v>283</v>
      </c>
      <c r="C49" s="624">
        <f>D49+E49+F49+G49+H49+K49</f>
        <v>80</v>
      </c>
      <c r="D49" s="626"/>
      <c r="E49" s="610">
        <f>SUM(E50:E51)</f>
        <v>80</v>
      </c>
      <c r="F49" s="573"/>
      <c r="G49" s="573"/>
      <c r="H49" s="573"/>
      <c r="I49" s="573"/>
      <c r="J49" s="589"/>
      <c r="K49" s="573"/>
      <c r="L49" s="574"/>
    </row>
    <row r="50" spans="1:12" s="608" customFormat="1" ht="47.25">
      <c r="A50" s="604" t="s">
        <v>31</v>
      </c>
      <c r="B50" s="617" t="s">
        <v>682</v>
      </c>
      <c r="C50" s="625">
        <f t="shared" ref="C50:C51" si="5">D50+E50+F50+G50+H50+K50</f>
        <v>2</v>
      </c>
      <c r="D50" s="625"/>
      <c r="E50" s="625">
        <v>2</v>
      </c>
      <c r="F50" s="605"/>
      <c r="G50" s="605"/>
      <c r="H50" s="605"/>
      <c r="I50" s="605"/>
      <c r="J50" s="606"/>
      <c r="K50" s="605"/>
      <c r="L50" s="607"/>
    </row>
    <row r="51" spans="1:12" ht="31.5">
      <c r="A51" s="604" t="s">
        <v>31</v>
      </c>
      <c r="B51" s="617" t="s">
        <v>453</v>
      </c>
      <c r="C51" s="625">
        <f t="shared" si="5"/>
        <v>78</v>
      </c>
      <c r="D51" s="625"/>
      <c r="E51" s="625">
        <v>78</v>
      </c>
      <c r="F51" s="573"/>
      <c r="G51" s="573"/>
      <c r="H51" s="573"/>
      <c r="I51" s="573"/>
      <c r="J51" s="589"/>
      <c r="K51" s="573"/>
      <c r="L51" s="574"/>
    </row>
    <row r="52" spans="1:12" ht="30" customHeight="1">
      <c r="A52" s="569" t="s">
        <v>27</v>
      </c>
      <c r="B52" s="570" t="s">
        <v>647</v>
      </c>
      <c r="C52" s="624">
        <f t="shared" si="3"/>
        <v>0</v>
      </c>
      <c r="D52" s="626"/>
      <c r="E52" s="626"/>
      <c r="F52" s="575"/>
      <c r="G52" s="575"/>
      <c r="H52" s="575"/>
      <c r="I52" s="575"/>
      <c r="J52" s="609"/>
      <c r="K52" s="575"/>
    </row>
    <row r="53" spans="1:12" ht="30.75" customHeight="1">
      <c r="A53" s="569" t="s">
        <v>50</v>
      </c>
      <c r="B53" s="570" t="s">
        <v>648</v>
      </c>
      <c r="C53" s="624">
        <f t="shared" si="3"/>
        <v>0</v>
      </c>
      <c r="D53" s="626"/>
      <c r="E53" s="626"/>
      <c r="F53" s="575"/>
      <c r="G53" s="575"/>
      <c r="H53" s="575"/>
      <c r="I53" s="575"/>
      <c r="J53" s="609"/>
      <c r="K53" s="575"/>
    </row>
  </sheetData>
  <mergeCells count="13">
    <mergeCell ref="G7:G8"/>
    <mergeCell ref="H7:J7"/>
    <mergeCell ref="K7:K8"/>
    <mergeCell ref="J1:K1"/>
    <mergeCell ref="A3:K3"/>
    <mergeCell ref="A4:K4"/>
    <mergeCell ref="J6:K6"/>
    <mergeCell ref="A7:A8"/>
    <mergeCell ref="B7:B8"/>
    <mergeCell ref="C7:C8"/>
    <mergeCell ref="D7:D8"/>
    <mergeCell ref="E7:E8"/>
    <mergeCell ref="F7:F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23"/>
  <sheetViews>
    <sheetView workbookViewId="0">
      <selection activeCell="D24" sqref="D24"/>
    </sheetView>
  </sheetViews>
  <sheetFormatPr defaultRowHeight="16.5"/>
  <cols>
    <col min="1" max="1" width="5.109375" style="623" customWidth="1"/>
    <col min="2" max="2" width="24.44140625" customWidth="1"/>
    <col min="15" max="15" width="9.21875" bestFit="1" customWidth="1"/>
    <col min="19" max="19" width="13" customWidth="1"/>
    <col min="22" max="22" width="10" bestFit="1" customWidth="1"/>
  </cols>
  <sheetData>
    <row r="1" spans="1:22" ht="16.5" customHeight="1">
      <c r="A1" s="579"/>
      <c r="B1" s="578"/>
      <c r="C1" s="578"/>
      <c r="D1" s="578"/>
      <c r="E1" s="578"/>
      <c r="F1" s="578"/>
      <c r="G1" s="578"/>
      <c r="H1" s="578"/>
      <c r="I1" s="578"/>
      <c r="J1" s="578"/>
      <c r="K1" s="578"/>
      <c r="L1" s="578"/>
      <c r="M1" s="578"/>
      <c r="N1" s="578"/>
      <c r="O1" s="723" t="s">
        <v>649</v>
      </c>
      <c r="P1" s="723"/>
      <c r="Q1" s="723"/>
    </row>
    <row r="2" spans="1:22">
      <c r="A2" s="723" t="s">
        <v>685</v>
      </c>
      <c r="B2" s="723"/>
      <c r="C2" s="723"/>
      <c r="D2" s="723"/>
      <c r="E2" s="723"/>
      <c r="F2" s="723"/>
      <c r="G2" s="723"/>
      <c r="H2" s="723"/>
      <c r="I2" s="723"/>
      <c r="J2" s="723"/>
      <c r="K2" s="723"/>
      <c r="L2" s="723"/>
      <c r="M2" s="723"/>
      <c r="N2" s="723"/>
      <c r="O2" s="723"/>
      <c r="P2" s="723"/>
      <c r="Q2" s="723"/>
    </row>
    <row r="3" spans="1:22">
      <c r="A3" s="724" t="str">
        <f>'Biểu 24-NĐ31'!A4:K4</f>
        <v>(Kèm theo Nghị quyết số       /NQ-HĐND, ngày     tháng 7 năm 2025 của Hội đồng nhân dân xã Đăk Sao)</v>
      </c>
      <c r="B3" s="725"/>
      <c r="C3" s="725"/>
      <c r="D3" s="725"/>
      <c r="E3" s="725"/>
      <c r="F3" s="725"/>
      <c r="G3" s="725"/>
      <c r="H3" s="725"/>
      <c r="I3" s="725"/>
      <c r="J3" s="725"/>
      <c r="K3" s="725"/>
      <c r="L3" s="725"/>
      <c r="M3" s="725"/>
      <c r="N3" s="725"/>
      <c r="O3" s="725"/>
      <c r="P3" s="725"/>
      <c r="Q3" s="725"/>
    </row>
    <row r="4" spans="1:22">
      <c r="A4" s="618"/>
      <c r="B4" s="578"/>
      <c r="C4" s="578"/>
      <c r="D4" s="578"/>
      <c r="E4" s="578"/>
      <c r="F4" s="578"/>
      <c r="G4" s="578"/>
      <c r="H4" s="578"/>
      <c r="I4" s="578"/>
      <c r="J4" s="578"/>
      <c r="K4" s="578"/>
      <c r="L4" s="578"/>
      <c r="M4" s="578"/>
      <c r="N4" s="578"/>
      <c r="O4" s="578"/>
      <c r="P4" s="578"/>
    </row>
    <row r="5" spans="1:22" ht="16.5" customHeight="1">
      <c r="A5" s="619"/>
      <c r="B5" s="578"/>
      <c r="C5" s="578"/>
      <c r="D5" s="578"/>
      <c r="E5" s="578"/>
      <c r="F5" s="578"/>
      <c r="G5" s="578"/>
      <c r="H5" s="578"/>
      <c r="I5" s="578"/>
      <c r="J5" s="578"/>
      <c r="K5" s="578"/>
      <c r="L5" s="578"/>
      <c r="M5" s="578"/>
      <c r="N5" s="578"/>
      <c r="O5" s="578"/>
      <c r="P5" s="726" t="s">
        <v>611</v>
      </c>
      <c r="Q5" s="726"/>
    </row>
    <row r="6" spans="1:22" ht="16.5" customHeight="1">
      <c r="A6" s="722" t="s">
        <v>18</v>
      </c>
      <c r="B6" s="722" t="s">
        <v>640</v>
      </c>
      <c r="C6" s="722" t="s">
        <v>51</v>
      </c>
      <c r="D6" s="722" t="s">
        <v>590</v>
      </c>
      <c r="E6" s="722" t="s">
        <v>591</v>
      </c>
      <c r="F6" s="722" t="s">
        <v>650</v>
      </c>
      <c r="G6" s="722" t="s">
        <v>630</v>
      </c>
      <c r="H6" s="722" t="s">
        <v>619</v>
      </c>
      <c r="I6" s="722" t="s">
        <v>620</v>
      </c>
      <c r="J6" s="722" t="s">
        <v>621</v>
      </c>
      <c r="K6" s="722" t="s">
        <v>622</v>
      </c>
      <c r="L6" s="722" t="s">
        <v>623</v>
      </c>
      <c r="M6" s="722" t="s">
        <v>29</v>
      </c>
      <c r="N6" s="722"/>
      <c r="O6" s="722" t="s">
        <v>651</v>
      </c>
      <c r="P6" s="722" t="s">
        <v>625</v>
      </c>
      <c r="Q6" s="722" t="s">
        <v>626</v>
      </c>
    </row>
    <row r="7" spans="1:22" ht="65.25" customHeight="1">
      <c r="A7" s="722"/>
      <c r="B7" s="722"/>
      <c r="C7" s="722"/>
      <c r="D7" s="722"/>
      <c r="E7" s="722"/>
      <c r="F7" s="722"/>
      <c r="G7" s="722"/>
      <c r="H7" s="722"/>
      <c r="I7" s="722"/>
      <c r="J7" s="722"/>
      <c r="K7" s="722"/>
      <c r="L7" s="722"/>
      <c r="M7" s="580" t="s">
        <v>652</v>
      </c>
      <c r="N7" s="580" t="s">
        <v>653</v>
      </c>
      <c r="O7" s="722"/>
      <c r="P7" s="722"/>
      <c r="Q7" s="722"/>
    </row>
    <row r="8" spans="1:22">
      <c r="A8" s="580" t="s">
        <v>22</v>
      </c>
      <c r="B8" s="580" t="s">
        <v>26</v>
      </c>
      <c r="C8" s="580">
        <v>1</v>
      </c>
      <c r="D8" s="580">
        <v>2</v>
      </c>
      <c r="E8" s="580">
        <v>3</v>
      </c>
      <c r="F8" s="580">
        <v>4</v>
      </c>
      <c r="G8" s="580">
        <v>6</v>
      </c>
      <c r="H8" s="580">
        <v>7</v>
      </c>
      <c r="I8" s="580">
        <v>8</v>
      </c>
      <c r="J8" s="580">
        <v>9</v>
      </c>
      <c r="K8" s="580">
        <v>10</v>
      </c>
      <c r="L8" s="580">
        <v>11</v>
      </c>
      <c r="M8" s="580">
        <v>12</v>
      </c>
      <c r="N8" s="580">
        <v>13</v>
      </c>
      <c r="O8" s="580">
        <v>14</v>
      </c>
      <c r="P8" s="580">
        <v>15</v>
      </c>
      <c r="Q8" s="580">
        <v>16</v>
      </c>
      <c r="S8" s="586"/>
    </row>
    <row r="9" spans="1:22">
      <c r="A9" s="580"/>
      <c r="B9" s="581" t="s">
        <v>645</v>
      </c>
      <c r="C9" s="582">
        <f>C10+C13</f>
        <v>39912.000076716002</v>
      </c>
      <c r="D9" s="582">
        <f t="shared" ref="D9:Q9" si="0">D10+D13</f>
        <v>22113.999979836</v>
      </c>
      <c r="E9" s="582">
        <f t="shared" si="0"/>
        <v>0</v>
      </c>
      <c r="F9" s="582">
        <f t="shared" si="0"/>
        <v>556.80583688000002</v>
      </c>
      <c r="G9" s="582">
        <f t="shared" si="0"/>
        <v>2.5</v>
      </c>
      <c r="H9" s="582">
        <f t="shared" si="0"/>
        <v>154.6</v>
      </c>
      <c r="I9" s="582">
        <f t="shared" si="0"/>
        <v>11</v>
      </c>
      <c r="J9" s="582">
        <f t="shared" si="0"/>
        <v>15.58</v>
      </c>
      <c r="K9" s="582">
        <f t="shared" si="0"/>
        <v>539.6</v>
      </c>
      <c r="L9" s="582">
        <f t="shared" si="0"/>
        <v>1039.528</v>
      </c>
      <c r="M9" s="582">
        <f t="shared" si="0"/>
        <v>0</v>
      </c>
      <c r="N9" s="582">
        <f t="shared" si="0"/>
        <v>0</v>
      </c>
      <c r="O9" s="582">
        <f t="shared" si="0"/>
        <v>13345.512260000001</v>
      </c>
      <c r="P9" s="582">
        <f t="shared" si="0"/>
        <v>2132.8739999999998</v>
      </c>
      <c r="Q9" s="582">
        <f t="shared" si="0"/>
        <v>0</v>
      </c>
      <c r="R9" s="584"/>
      <c r="S9" s="2"/>
      <c r="T9" s="2"/>
      <c r="U9" s="2"/>
      <c r="V9" s="2"/>
    </row>
    <row r="10" spans="1:22">
      <c r="A10" s="580" t="s">
        <v>23</v>
      </c>
      <c r="B10" s="581" t="s">
        <v>565</v>
      </c>
      <c r="C10" s="582">
        <f>C11+C12</f>
        <v>0</v>
      </c>
      <c r="D10" s="582">
        <f t="shared" ref="D10:Q10" si="1">D11+D12</f>
        <v>0</v>
      </c>
      <c r="E10" s="582">
        <f t="shared" si="1"/>
        <v>0</v>
      </c>
      <c r="F10" s="582">
        <f t="shared" si="1"/>
        <v>0</v>
      </c>
      <c r="G10" s="582">
        <f t="shared" si="1"/>
        <v>0</v>
      </c>
      <c r="H10" s="582">
        <f t="shared" si="1"/>
        <v>0</v>
      </c>
      <c r="I10" s="582">
        <f t="shared" si="1"/>
        <v>0</v>
      </c>
      <c r="J10" s="582">
        <f t="shared" si="1"/>
        <v>0</v>
      </c>
      <c r="K10" s="582">
        <f t="shared" si="1"/>
        <v>0</v>
      </c>
      <c r="L10" s="582">
        <f t="shared" si="1"/>
        <v>0</v>
      </c>
      <c r="M10" s="582">
        <f t="shared" si="1"/>
        <v>0</v>
      </c>
      <c r="N10" s="582">
        <f t="shared" si="1"/>
        <v>0</v>
      </c>
      <c r="O10" s="582">
        <f t="shared" si="1"/>
        <v>0</v>
      </c>
      <c r="P10" s="582">
        <f t="shared" si="1"/>
        <v>0</v>
      </c>
      <c r="Q10" s="582">
        <f t="shared" si="1"/>
        <v>0</v>
      </c>
      <c r="R10" s="2"/>
      <c r="S10" s="2"/>
      <c r="T10" s="2"/>
      <c r="U10" s="2"/>
      <c r="V10" s="2"/>
    </row>
    <row r="11" spans="1:22" s="585" customFormat="1" hidden="1">
      <c r="A11" s="620"/>
      <c r="B11" s="583"/>
      <c r="C11" s="621"/>
      <c r="D11" s="621"/>
      <c r="E11" s="621"/>
      <c r="F11" s="621"/>
      <c r="G11" s="621"/>
      <c r="H11" s="621"/>
      <c r="I11" s="621"/>
      <c r="J11" s="621"/>
      <c r="K11" s="621"/>
      <c r="L11" s="621"/>
      <c r="M11" s="621"/>
      <c r="N11" s="621"/>
      <c r="O11" s="621"/>
      <c r="P11" s="621"/>
      <c r="Q11" s="621"/>
      <c r="R11" s="2"/>
      <c r="S11" s="2"/>
      <c r="T11" s="2"/>
      <c r="U11" s="2"/>
      <c r="V11" s="2"/>
    </row>
    <row r="12" spans="1:22" s="585" customFormat="1" hidden="1">
      <c r="A12" s="620"/>
      <c r="B12" s="583"/>
      <c r="C12" s="621"/>
      <c r="D12" s="621"/>
      <c r="E12" s="621"/>
      <c r="F12" s="621"/>
      <c r="G12" s="621"/>
      <c r="H12" s="621"/>
      <c r="I12" s="621"/>
      <c r="J12" s="621"/>
      <c r="K12" s="621"/>
      <c r="L12" s="621"/>
      <c r="M12" s="621"/>
      <c r="N12" s="621"/>
      <c r="O12" s="621"/>
      <c r="P12" s="621"/>
      <c r="Q12" s="621"/>
      <c r="R12" s="2"/>
      <c r="S12" s="2"/>
      <c r="T12" s="2"/>
      <c r="U12" s="2"/>
      <c r="V12" s="2"/>
    </row>
    <row r="13" spans="1:22">
      <c r="A13" s="622" t="s">
        <v>24</v>
      </c>
      <c r="B13" s="581" t="s">
        <v>30</v>
      </c>
      <c r="C13" s="582">
        <f>C14+C15+C16+C17+C18+C19+C20+C21+C22+C23</f>
        <v>39912.000076716002</v>
      </c>
      <c r="D13" s="582">
        <f>D14+D15+D16+D17+D18+D19+D20+D21+D22+D23</f>
        <v>22113.999979836</v>
      </c>
      <c r="E13" s="582">
        <f t="shared" ref="E13:Q13" si="2">E14+E15+E16+E17+E18+E19+E20+E21+E22+E23</f>
        <v>0</v>
      </c>
      <c r="F13" s="582">
        <f t="shared" si="2"/>
        <v>556.80583688000002</v>
      </c>
      <c r="G13" s="582">
        <f t="shared" si="2"/>
        <v>2.5</v>
      </c>
      <c r="H13" s="582">
        <f t="shared" si="2"/>
        <v>154.6</v>
      </c>
      <c r="I13" s="582">
        <f t="shared" si="2"/>
        <v>11</v>
      </c>
      <c r="J13" s="582">
        <f t="shared" si="2"/>
        <v>15.58</v>
      </c>
      <c r="K13" s="582">
        <f t="shared" si="2"/>
        <v>539.6</v>
      </c>
      <c r="L13" s="582">
        <f t="shared" si="2"/>
        <v>1039.528</v>
      </c>
      <c r="M13" s="582">
        <f t="shared" si="2"/>
        <v>0</v>
      </c>
      <c r="N13" s="582">
        <f t="shared" si="2"/>
        <v>0</v>
      </c>
      <c r="O13" s="582">
        <f t="shared" si="2"/>
        <v>13345.512260000001</v>
      </c>
      <c r="P13" s="582">
        <f t="shared" si="2"/>
        <v>2132.8739999999998</v>
      </c>
      <c r="Q13" s="582">
        <f t="shared" si="2"/>
        <v>0</v>
      </c>
      <c r="R13" s="2"/>
      <c r="S13" s="2"/>
      <c r="T13" s="2"/>
      <c r="U13" s="2"/>
      <c r="V13" s="2"/>
    </row>
    <row r="14" spans="1:22">
      <c r="A14" s="590" t="s">
        <v>31</v>
      </c>
      <c r="B14" s="572" t="s">
        <v>657</v>
      </c>
      <c r="C14" s="632">
        <f>D14+E14+F14+G14+H14+I14+J14+K14+L14+O14+P14+Q14</f>
        <v>3907.2299028800007</v>
      </c>
      <c r="D14" s="633"/>
      <c r="E14" s="633"/>
      <c r="F14" s="633">
        <v>556.80583688000002</v>
      </c>
      <c r="G14" s="633"/>
      <c r="H14" s="633"/>
      <c r="I14" s="633"/>
      <c r="J14" s="633"/>
      <c r="K14" s="633"/>
      <c r="L14" s="633"/>
      <c r="M14" s="633"/>
      <c r="N14" s="633"/>
      <c r="O14" s="633">
        <v>3350.4240660000005</v>
      </c>
      <c r="P14" s="632"/>
      <c r="Q14" s="632"/>
      <c r="V14" s="586"/>
    </row>
    <row r="15" spans="1:22">
      <c r="A15" s="590" t="s">
        <v>31</v>
      </c>
      <c r="B15" s="572" t="s">
        <v>658</v>
      </c>
      <c r="C15" s="632">
        <f t="shared" ref="C15:C23" si="3">D15+E15+F15+G15+H15+I15+J15+K15+L15+O15+P15+Q15</f>
        <v>2868.1262940000006</v>
      </c>
      <c r="D15" s="633"/>
      <c r="E15" s="633"/>
      <c r="F15" s="633"/>
      <c r="G15" s="633"/>
      <c r="H15" s="633"/>
      <c r="I15" s="633"/>
      <c r="J15" s="633"/>
      <c r="K15" s="633">
        <v>539.6</v>
      </c>
      <c r="L15" s="633">
        <v>1039.528</v>
      </c>
      <c r="M15" s="633"/>
      <c r="N15" s="633"/>
      <c r="O15" s="633">
        <v>1288.9982940000002</v>
      </c>
      <c r="P15" s="633"/>
      <c r="Q15" s="633"/>
    </row>
    <row r="16" spans="1:22">
      <c r="A16" s="590" t="s">
        <v>31</v>
      </c>
      <c r="B16" s="572" t="s">
        <v>659</v>
      </c>
      <c r="C16" s="632">
        <f t="shared" si="3"/>
        <v>3587.1455999999998</v>
      </c>
      <c r="D16" s="633">
        <v>36.351999999999997</v>
      </c>
      <c r="E16" s="633"/>
      <c r="F16" s="633"/>
      <c r="G16" s="633">
        <v>2.5</v>
      </c>
      <c r="H16" s="633">
        <v>154.6</v>
      </c>
      <c r="I16" s="633">
        <v>11</v>
      </c>
      <c r="J16" s="633">
        <v>15.58</v>
      </c>
      <c r="K16" s="633"/>
      <c r="L16" s="633"/>
      <c r="M16" s="633"/>
      <c r="N16" s="633"/>
      <c r="O16" s="633">
        <v>1234.2395999999999</v>
      </c>
      <c r="P16" s="633">
        <v>2132.8739999999998</v>
      </c>
      <c r="Q16" s="633"/>
    </row>
    <row r="17" spans="1:17" ht="31.5">
      <c r="A17" s="590" t="s">
        <v>31</v>
      </c>
      <c r="B17" s="572" t="s">
        <v>660</v>
      </c>
      <c r="C17" s="632">
        <f t="shared" si="3"/>
        <v>652.49995800000011</v>
      </c>
      <c r="D17" s="633"/>
      <c r="E17" s="633"/>
      <c r="F17" s="633"/>
      <c r="G17" s="633"/>
      <c r="H17" s="633"/>
      <c r="I17" s="633"/>
      <c r="J17" s="633"/>
      <c r="K17" s="633"/>
      <c r="L17" s="633"/>
      <c r="M17" s="633"/>
      <c r="N17" s="633"/>
      <c r="O17" s="633">
        <v>652.49995800000011</v>
      </c>
      <c r="P17" s="633"/>
      <c r="Q17" s="633"/>
    </row>
    <row r="18" spans="1:17">
      <c r="A18" s="590" t="s">
        <v>31</v>
      </c>
      <c r="B18" s="572" t="s">
        <v>661</v>
      </c>
      <c r="C18" s="632">
        <f t="shared" si="3"/>
        <v>3927.0508820000005</v>
      </c>
      <c r="D18" s="633"/>
      <c r="E18" s="633"/>
      <c r="F18" s="633"/>
      <c r="G18" s="633"/>
      <c r="H18" s="633"/>
      <c r="I18" s="633"/>
      <c r="J18" s="633"/>
      <c r="K18" s="633"/>
      <c r="L18" s="633"/>
      <c r="M18" s="633"/>
      <c r="N18" s="633"/>
      <c r="O18" s="633">
        <v>3927.0508820000005</v>
      </c>
      <c r="P18" s="633"/>
      <c r="Q18" s="633"/>
    </row>
    <row r="19" spans="1:17">
      <c r="A19" s="590" t="s">
        <v>31</v>
      </c>
      <c r="B19" s="572" t="s">
        <v>662</v>
      </c>
      <c r="C19" s="632">
        <f t="shared" si="3"/>
        <v>2892.2994600000002</v>
      </c>
      <c r="D19" s="633"/>
      <c r="E19" s="633"/>
      <c r="F19" s="633"/>
      <c r="G19" s="633"/>
      <c r="H19" s="633"/>
      <c r="I19" s="633"/>
      <c r="J19" s="633"/>
      <c r="K19" s="633"/>
      <c r="L19" s="633"/>
      <c r="M19" s="633"/>
      <c r="N19" s="633"/>
      <c r="O19" s="633">
        <v>2892.2994600000002</v>
      </c>
      <c r="P19" s="633"/>
      <c r="Q19" s="633"/>
    </row>
    <row r="20" spans="1:17">
      <c r="A20" s="590" t="s">
        <v>31</v>
      </c>
      <c r="B20" s="572" t="s">
        <v>671</v>
      </c>
      <c r="C20" s="632">
        <f t="shared" si="3"/>
        <v>2970.30236324</v>
      </c>
      <c r="D20" s="633">
        <v>2970.30236324</v>
      </c>
      <c r="E20" s="633"/>
      <c r="F20" s="633"/>
      <c r="G20" s="633"/>
      <c r="H20" s="633"/>
      <c r="I20" s="633"/>
      <c r="J20" s="633"/>
      <c r="K20" s="633"/>
      <c r="L20" s="633"/>
      <c r="M20" s="633"/>
      <c r="N20" s="633"/>
      <c r="O20" s="633"/>
      <c r="P20" s="633"/>
      <c r="Q20" s="633"/>
    </row>
    <row r="21" spans="1:17">
      <c r="A21" s="590" t="s">
        <v>31</v>
      </c>
      <c r="B21" s="572" t="s">
        <v>672</v>
      </c>
      <c r="C21" s="632">
        <f t="shared" si="3"/>
        <v>2712.3240758799998</v>
      </c>
      <c r="D21" s="633">
        <v>2712.3240758799998</v>
      </c>
      <c r="E21" s="633"/>
      <c r="F21" s="633"/>
      <c r="G21" s="633"/>
      <c r="H21" s="633"/>
      <c r="I21" s="633"/>
      <c r="J21" s="633"/>
      <c r="K21" s="633"/>
      <c r="L21" s="633"/>
      <c r="M21" s="633"/>
      <c r="N21" s="633"/>
      <c r="O21" s="633"/>
      <c r="P21" s="633"/>
      <c r="Q21" s="633"/>
    </row>
    <row r="22" spans="1:17" ht="31.5">
      <c r="A22" s="590" t="s">
        <v>31</v>
      </c>
      <c r="B22" s="572" t="s">
        <v>673</v>
      </c>
      <c r="C22" s="632">
        <f t="shared" si="3"/>
        <v>8378.9956703959997</v>
      </c>
      <c r="D22" s="633">
        <v>8378.9956703959997</v>
      </c>
      <c r="E22" s="633"/>
      <c r="F22" s="633"/>
      <c r="G22" s="633"/>
      <c r="H22" s="633"/>
      <c r="I22" s="633"/>
      <c r="J22" s="633"/>
      <c r="K22" s="633"/>
      <c r="L22" s="633"/>
      <c r="M22" s="633"/>
      <c r="N22" s="633"/>
      <c r="O22" s="633"/>
      <c r="P22" s="633"/>
      <c r="Q22" s="633"/>
    </row>
    <row r="23" spans="1:17" ht="31.5">
      <c r="A23" s="590" t="s">
        <v>31</v>
      </c>
      <c r="B23" s="572" t="s">
        <v>674</v>
      </c>
      <c r="C23" s="632">
        <f t="shared" si="3"/>
        <v>8016.0258703200006</v>
      </c>
      <c r="D23" s="633">
        <v>8016.0258703200006</v>
      </c>
      <c r="E23" s="633"/>
      <c r="F23" s="633"/>
      <c r="G23" s="633"/>
      <c r="H23" s="633"/>
      <c r="I23" s="633"/>
      <c r="J23" s="633"/>
      <c r="K23" s="633"/>
      <c r="L23" s="633"/>
      <c r="M23" s="633"/>
      <c r="N23" s="633"/>
      <c r="O23" s="633"/>
      <c r="P23" s="633"/>
      <c r="Q23" s="633"/>
    </row>
  </sheetData>
  <mergeCells count="20">
    <mergeCell ref="O1:Q1"/>
    <mergeCell ref="A2:Q2"/>
    <mergeCell ref="A3:Q3"/>
    <mergeCell ref="P5:Q5"/>
    <mergeCell ref="A6:A7"/>
    <mergeCell ref="B6:B7"/>
    <mergeCell ref="C6:C7"/>
    <mergeCell ref="D6:D7"/>
    <mergeCell ref="E6:E7"/>
    <mergeCell ref="F6:F7"/>
    <mergeCell ref="M6:N6"/>
    <mergeCell ref="O6:O7"/>
    <mergeCell ref="P6:P7"/>
    <mergeCell ref="Q6:Q7"/>
    <mergeCell ref="G6:G7"/>
    <mergeCell ref="H6:H7"/>
    <mergeCell ref="I6:I7"/>
    <mergeCell ref="J6:J7"/>
    <mergeCell ref="K6:K7"/>
    <mergeCell ref="L6:L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6</vt:i4>
      </vt:variant>
    </vt:vector>
  </HeadingPairs>
  <TitlesOfParts>
    <vt:vector size="21" baseType="lpstr">
      <vt:lpstr>BIỂU 12-NĐ31</vt:lpstr>
      <vt:lpstr>BIỂU 13-NĐ31</vt:lpstr>
      <vt:lpstr>BIỂU 14-NĐ31</vt:lpstr>
      <vt:lpstr>Sheet1</vt:lpstr>
      <vt:lpstr>SC SNGD</vt:lpstr>
      <vt:lpstr>chỉ tiêu KTXH</vt:lpstr>
      <vt:lpstr>chỉ tieeuNN-TS</vt:lpstr>
      <vt:lpstr>chỉ tiêu VHXH</vt:lpstr>
      <vt:lpstr>chi tieu gd-dt</vt:lpstr>
      <vt:lpstr>Sheet2</vt:lpstr>
      <vt:lpstr>BSMT</vt:lpstr>
      <vt:lpstr>BIỂU DT CHI CÒN LẠI</vt:lpstr>
      <vt:lpstr>Biểu 23-NĐ31</vt:lpstr>
      <vt:lpstr>Biểu 24-NĐ31</vt:lpstr>
      <vt:lpstr>Biểu 26-NĐ31</vt:lpstr>
      <vt:lpstr>'BIỂU 13-NĐ31'!Print_Area</vt:lpstr>
      <vt:lpstr>'BIỂU 13-NĐ31'!Print_Titles</vt:lpstr>
      <vt:lpstr>'BIỂU 14-NĐ31'!Print_Titles</vt:lpstr>
      <vt:lpstr>'chỉ tieeuNN-TS'!Print_Titles</vt:lpstr>
      <vt:lpstr>'chỉ tiêu VHXH'!Print_Titles</vt:lpstr>
      <vt:lpstr>'SC SNGD'!Print_Titles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Lê Phương</cp:lastModifiedBy>
  <cp:lastPrinted>2025-07-24T07:07:50Z</cp:lastPrinted>
  <dcterms:created xsi:type="dcterms:W3CDTF">2013-05-13T02:12:59Z</dcterms:created>
  <dcterms:modified xsi:type="dcterms:W3CDTF">2025-07-25T06:18:40Z</dcterms:modified>
</cp:coreProperties>
</file>